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5.xml.rels" ContentType="application/vnd.openxmlformats-package.relationships+xml"/>
  <Override PartName="/xl/sharedStrings.xml" ContentType="application/vnd.openxmlformats-officedocument.spreadsheetml.sharedStrings+xml"/>
  <Override PartName="/xl/comments5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roposta" sheetId="1" state="visible" r:id="rId2"/>
    <sheet name="(01)" sheetId="2" state="visible" r:id="rId3"/>
    <sheet name="(11)" sheetId="3" state="visible" r:id="rId4"/>
    <sheet name="ORÇAMENTO GLOBAL" sheetId="4" state="visible" r:id="rId5"/>
    <sheet name="PROVISÕES EM CONTA VINCULADA" sheetId="5" state="visible" r:id="rId6"/>
    <sheet name="Memória de Cálculo" sheetId="6" state="visible" r:id="rId7"/>
    <sheet name="Apuração SPED" sheetId="7" state="visible" r:id="rId8"/>
  </sheets>
  <definedNames>
    <definedName function="false" hidden="false" localSheetId="1" name="_xlnm.Print_Area" vbProcedure="false">'(01)'!$A$1:$F$150</definedName>
    <definedName function="false" hidden="false" localSheetId="2" name="_xlnm.Print_Area" vbProcedure="false">'(11)'!$A$1:$F$150</definedName>
    <definedName function="false" hidden="false" localSheetId="6" name="_xlnm.Print_Area" vbProcedure="false">'Apuração SPED'!$A$1:$F$33</definedName>
    <definedName function="false" hidden="false" localSheetId="5" name="_xlnm.Print_Area" vbProcedure="false">'Memória de Cálculo'!$A$1:$G$32</definedName>
    <definedName function="false" hidden="false" localSheetId="3" name="_xlnm.Print_Area" vbProcedure="false">'ORÇAMENTO GLOBAL'!$A$1:$K$7</definedName>
    <definedName function="false" hidden="false" localSheetId="0" name="_xlnm.Print_Area" vbProcedure="false">Proposta!$B$2:$K$35</definedName>
    <definedName function="false" hidden="false" name="CPMF" vbProcedure="false">#REF!</definedName>
    <definedName function="false" hidden="false" name="Excel_BuiltIn_Print_Area_1_1" vbProcedure="false">#REF!</definedName>
    <definedName function="false" hidden="false" name="Excel_BuiltIn_Print_Area_2_1" vbProcedure="false">#REF!</definedName>
    <definedName function="false" hidden="false" name="Excel_BuiltIn_Print_Titles_1" vbProcedure="false">"$#REF!.$A$1:$AMJ$5"</definedName>
    <definedName function="false" hidden="false" name="Google_Sheet_Link_1859520851_186206282" vbProcedure="false">Excel_BuiltIn_Print_Area_2_1</definedName>
    <definedName function="false" hidden="false" localSheetId="0" name="CPMF" vbProcedure="false">#REF!</definedName>
    <definedName function="false" hidden="false" localSheetId="0" name="Excel_BuiltIn_Print_Area_1_1" vbProcedure="false">"$#REF!.$A$2:$C$99"</definedName>
    <definedName function="false" hidden="false" localSheetId="4" name="CPMF" vbProcedure="false">#REF!</definedName>
    <definedName function="false" hidden="false" localSheetId="4" name="Excel_BuiltIn_Print_Area_2_1" vbProcedure="false">#REF!</definedName>
    <definedName function="false" hidden="false" localSheetId="4" name="Google_Sheet_Link_1859520851_186206282" vbProcedure="false">'PROVISÕES EM CONTA VINCULADA'!Excel_BuiltIn_Print_Area_2_1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2" authorId="0">
      <text>
        <r>
          <rPr>
            <sz val="8"/>
            <color rgb="FF000000"/>
            <rFont val="Arial"/>
            <family val="2"/>
            <charset val="1"/>
          </rPr>
          <t xml:space="preserve">Fulano de tal
Salário + adicional de periculosidade + adicional noturno, e outros se houver</t>
        </r>
      </text>
    </comment>
    <comment ref="D21" authorId="0">
      <text>
        <r>
          <rPr>
            <sz val="8"/>
            <color rgb="FF000000"/>
            <rFont val="Arial"/>
            <family val="2"/>
            <charset val="1"/>
          </rPr>
          <t xml:space="preserve">Fulano de tal
Salário + adicional de periculosidade + adicional noturno, e outros se houver</t>
        </r>
      </text>
    </comment>
  </commentList>
</comments>
</file>

<file path=xl/sharedStrings.xml><?xml version="1.0" encoding="utf-8"?>
<sst xmlns="http://schemas.openxmlformats.org/spreadsheetml/2006/main" count="594" uniqueCount="269">
  <si>
    <t xml:space="preserve">INSTITUTO FEDERAL DO NORTE DE MINAS GERAIS
PREGÃO ELETRÔNICO Nº 02/2021
(Processo Administrativo nº 23414.004465/2020-25)</t>
  </si>
  <si>
    <t xml:space="preserve">O objeto da presente licitação é a realização de registro de preços para futura e eventual contratação de serviços profissionais de atendimento educacional especializado e de tradução e interpretação de Libras, com dedicação exclusiva de mão de obra, conforme condições, quantidades e exigências estabelecidas neste Edital e seus anexos.</t>
  </si>
  <si>
    <t xml:space="preserve">ITEM</t>
  </si>
  <si>
    <t xml:space="preserve">DESCRIÇÃO</t>
  </si>
  <si>
    <t xml:space="preserve">ÓRGÃO DEMANDANTE</t>
  </si>
  <si>
    <t xml:space="preserve">Cidade da prestação do serviço</t>
  </si>
  <si>
    <t xml:space="preserve">ISSQN </t>
  </si>
  <si>
    <t xml:space="preserve">UNIDADE DE MEDIDA</t>
  </si>
  <si>
    <t xml:space="preserve">QUANT.</t>
  </si>
  <si>
    <r>
      <rPr>
        <b val="true"/>
        <sz val="8"/>
        <rFont val="Arial"/>
        <family val="2"/>
        <charset val="1"/>
      </rPr>
      <t xml:space="preserve">VALOR UNITÁRIO 
</t>
    </r>
    <r>
      <rPr>
        <sz val="8"/>
        <rFont val="Arial"/>
        <family val="2"/>
        <charset val="1"/>
      </rPr>
      <t xml:space="preserve">(por profissional)</t>
    </r>
  </si>
  <si>
    <t xml:space="preserve">VALOR MENSAL MÁXIMO</t>
  </si>
  <si>
    <t xml:space="preserve">VALOR ANUAL MÁXIMO</t>
  </si>
  <si>
    <t xml:space="preserve">AEE - Profissional Atendimento Educacional Especializado, diurno, 40 horas semanais, 2ª a 6ª feira</t>
  </si>
  <si>
    <t xml:space="preserve">IFNMG - Campus A. Porteirinha</t>
  </si>
  <si>
    <t xml:space="preserve">Porteirinha</t>
  </si>
  <si>
    <t xml:space="preserve">Posto 40 horas semanais</t>
  </si>
  <si>
    <t xml:space="preserve">IFNMG - Campus Araçuaí</t>
  </si>
  <si>
    <t xml:space="preserve">Araçuaí</t>
  </si>
  <si>
    <t xml:space="preserve">TOTAL</t>
  </si>
  <si>
    <r>
      <rPr>
        <b val="true"/>
        <sz val="8"/>
        <rFont val="Arial"/>
        <family val="2"/>
        <charset val="1"/>
      </rPr>
      <t xml:space="preserve">RAZÃO SOCIAL: </t>
    </r>
    <r>
      <rPr>
        <sz val="8"/>
        <rFont val="Arial"/>
        <family val="2"/>
        <charset val="1"/>
      </rPr>
      <t xml:space="preserve">Suricate Serviços Terceirizados Ltda.</t>
    </r>
  </si>
  <si>
    <r>
      <rPr>
        <b val="true"/>
        <sz val="8"/>
        <rFont val="Arial"/>
        <family val="2"/>
        <charset val="1"/>
      </rPr>
      <t xml:space="preserve">CNPJ: </t>
    </r>
    <r>
      <rPr>
        <sz val="8"/>
        <rFont val="Arial"/>
        <family val="2"/>
        <charset val="1"/>
      </rPr>
      <t xml:space="preserve">08.055.277/0001-23</t>
    </r>
  </si>
  <si>
    <r>
      <rPr>
        <b val="true"/>
        <sz val="8"/>
        <rFont val="Arial"/>
        <family val="2"/>
        <charset val="1"/>
      </rPr>
      <t xml:space="preserve">ENDEREÇO: </t>
    </r>
    <r>
      <rPr>
        <sz val="8"/>
        <rFont val="Arial"/>
        <family val="2"/>
        <charset val="1"/>
      </rPr>
      <t xml:space="preserve">Rua Barão do Rio Branco, n° 63 - Bairro Centro - Curitiba/PR</t>
    </r>
  </si>
  <si>
    <r>
      <rPr>
        <b val="true"/>
        <sz val="8"/>
        <rFont val="Arial"/>
        <family val="2"/>
        <charset val="1"/>
      </rPr>
      <t xml:space="preserve">COMPLEMENTO:</t>
    </r>
    <r>
      <rPr>
        <sz val="8"/>
        <rFont val="Arial"/>
        <family val="2"/>
        <charset val="1"/>
      </rPr>
      <t xml:space="preserve"> Conj. 1905 - Andar 19 - Condomínio Barrão do Rio Branco</t>
    </r>
  </si>
  <si>
    <r>
      <rPr>
        <b val="true"/>
        <sz val="8"/>
        <rFont val="Arial"/>
        <family val="2"/>
        <charset val="1"/>
      </rPr>
      <t xml:space="preserve">FONE/FAX: </t>
    </r>
    <r>
      <rPr>
        <sz val="8"/>
        <rFont val="Arial"/>
        <family val="2"/>
        <charset val="1"/>
      </rPr>
      <t xml:space="preserve">(41) 3318-3237</t>
    </r>
  </si>
  <si>
    <r>
      <rPr>
        <b val="true"/>
        <sz val="8"/>
        <rFont val="Arial"/>
        <family val="2"/>
        <charset val="1"/>
      </rPr>
      <t xml:space="preserve">E-MAIL: </t>
    </r>
    <r>
      <rPr>
        <sz val="8"/>
        <rFont val="Arial"/>
        <family val="2"/>
        <charset val="1"/>
      </rPr>
      <t xml:space="preserve">licitacoes@gruposuricate.com.br</t>
    </r>
  </si>
  <si>
    <r>
      <rPr>
        <b val="true"/>
        <sz val="8"/>
        <rFont val="Arial"/>
        <family val="2"/>
        <charset val="1"/>
      </rPr>
      <t xml:space="preserve">AGÊNCIA E Nº. DA CONTA NO BANCO DO BRASIL:</t>
    </r>
    <r>
      <rPr>
        <sz val="8"/>
        <rFont val="Arial"/>
        <family val="2"/>
        <charset val="1"/>
      </rPr>
      <t xml:space="preserve">  AG: 3125-9 C/C: 5819-X</t>
    </r>
  </si>
  <si>
    <t xml:space="preserve">Nos preços estão incluídos todos os insumos que o compõem, tais como as despesas com materiais, equipamentos, impostos, taxas, frete, seguro, mão de obra (que deverá ser respeitado o piso salarial da categoria, representada por convenção coletiva, acordo coletivo, ou afins, para que esta Instituição tenha parâmetros para avaliar, dentre outros quesitos, a proposta mais vantajosa para a Administração), e qualquer outro que incida direta ou indiretamente na execução dos serviços, objeto desta licitação.</t>
  </si>
  <si>
    <t xml:space="preserve">A validade de proposta será de 90 (noventa) dias, contados a partir da data da sessão pública deste Pregão.</t>
  </si>
  <si>
    <t xml:space="preserve">Declaramos total concordância com o edital e seus anexos.</t>
  </si>
  <si>
    <t xml:space="preserve">Suricate Serviços Terceirizados Ltda.</t>
  </si>
  <si>
    <t xml:space="preserve">CNPJ: 08.055.277/0001-23</t>
  </si>
  <si>
    <t xml:space="preserve">Willian Lopes de Aguiar</t>
  </si>
  <si>
    <t xml:space="preserve">Representante Legal</t>
  </si>
  <si>
    <t xml:space="preserve">PLANILHA DE CUSTOS E FORMAÇÃO DE PREÇOS</t>
  </si>
  <si>
    <t xml:space="preserve">AEE – 40 HORAS SEMANAIS – SEGUNDA A SEXTA</t>
  </si>
  <si>
    <t xml:space="preserve">DADOS DA LICITAÇÃO</t>
  </si>
  <si>
    <t xml:space="preserve">Nº  Processo  </t>
  </si>
  <si>
    <t xml:space="preserve">23414.004465/2020-25</t>
  </si>
  <si>
    <t xml:space="preserve">Licitação Nº </t>
  </si>
  <si>
    <t xml:space="preserve">PREGÃO ELETRÔNICO Nº 02/2021</t>
  </si>
  <si>
    <t xml:space="preserve">DADOS DA CONTRATAÇÃO</t>
  </si>
  <si>
    <t xml:space="preserve">A</t>
  </si>
  <si>
    <t xml:space="preserve">Data da apresentação da proposta (dia/mês/ano)</t>
  </si>
  <si>
    <t xml:space="preserve">29/04/2021</t>
  </si>
  <si>
    <t xml:space="preserve">B</t>
  </si>
  <si>
    <t xml:space="preserve">Município/UF da prestação do serviço</t>
  </si>
  <si>
    <t xml:space="preserve">Porteirinha/MG</t>
  </si>
  <si>
    <t xml:space="preserve">C</t>
  </si>
  <si>
    <t xml:space="preserve">Convenção coletiva que serviu de referência para o orçamento</t>
  </si>
  <si>
    <t xml:space="preserve">MG001054/2021</t>
  </si>
  <si>
    <t xml:space="preserve">D</t>
  </si>
  <si>
    <t xml:space="preserve">Nº de meses de execução contratual</t>
  </si>
  <si>
    <t xml:space="preserve">12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</si>
  <si>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</si>
  <si>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</si>
  <si>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</si>
  <si>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</si>
  <si>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Descrição do serviço</t>
  </si>
  <si>
    <t xml:space="preserve">AEE</t>
  </si>
  <si>
    <t xml:space="preserve">Posto de serviço</t>
  </si>
  <si>
    <t xml:space="preserve">Conforme termo de referência</t>
  </si>
  <si>
    <t xml:space="preserve">Dados complementares para composição dos custos referentes à mão de obra</t>
  </si>
  <si>
    <t xml:space="preserve">Categoria profissional (vinculada à execução contratual) e CBO</t>
  </si>
  <si>
    <t xml:space="preserve">Data base da categoria (dia/mês/ano)</t>
  </si>
  <si>
    <t xml:space="preserve">Salário Normativo da Categoria</t>
  </si>
  <si>
    <t xml:space="preserve">-</t>
  </si>
  <si>
    <t xml:space="preserve">CUSTOS DA MÃO DE OBRA VINCULADA AO SERVIÇO</t>
  </si>
  <si>
    <t xml:space="preserve">MÓDULO  1 :   COMPOSIÇÃO DA REMUNERAÇÃO</t>
  </si>
  <si>
    <t xml:space="preserve">Submódulo 1.1 – Remuneração</t>
  </si>
  <si>
    <t xml:space="preserve">1.1</t>
  </si>
  <si>
    <t xml:space="preserve">Descrição</t>
  </si>
  <si>
    <t xml:space="preserve">Valor (R$)</t>
  </si>
  <si>
    <r>
      <rPr>
        <sz val="10"/>
        <rFont val="Arial"/>
        <family val="2"/>
        <charset val="1"/>
      </rPr>
      <t xml:space="preserve">Salário (</t>
    </r>
    <r>
      <rPr>
        <sz val="10"/>
        <color rgb="FFFF0000"/>
        <rFont val="Arial"/>
        <family val="2"/>
        <charset val="1"/>
      </rPr>
      <t xml:space="preserve">proporcional à jornada de trabalho prevista</t>
    </r>
    <r>
      <rPr>
        <sz val="10"/>
        <rFont val="Arial"/>
        <family val="2"/>
        <charset val="1"/>
      </rPr>
      <t xml:space="preserve">)</t>
    </r>
  </si>
  <si>
    <t xml:space="preserve">Adicional de Periculosidade</t>
  </si>
  <si>
    <t xml:space="preserve">Adicional de Insalubridade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</si>
  <si>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</si>
  <si>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</si>
  <si>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</si>
  <si>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</si>
  <si>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Adicional de Hora Extra no Feriado Trabalhado</t>
  </si>
  <si>
    <t xml:space="preserve">G</t>
  </si>
  <si>
    <t xml:space="preserve">Outros (especificar)</t>
  </si>
  <si>
    <t xml:space="preserve">TOTAL DO MÓDULO 1: REMUNERAÇÃO</t>
  </si>
  <si>
    <r>
      <rPr>
        <b val="true"/>
        <sz val="8"/>
        <rFont val="Arial"/>
        <family val="2"/>
        <charset val="1"/>
      </rPr>
      <t xml:space="preserve">Nota:</t>
    </r>
    <r>
      <rPr>
        <sz val="8"/>
        <rFont val="Arial"/>
        <family val="2"/>
        <charset val="1"/>
      </rPr>
      <t xml:space="preserve"> os custos indicados na proposta para o módulo remuneração deverão ser exatamente os que serão pagos aos profissionais alocados na execução do contrato.</t>
    </r>
  </si>
  <si>
    <t xml:space="preserve">MÓDULO 2 :   ENCARGOS E BENEFÍCIOS ANUAIS, MENSAIS E DIÁRIOS </t>
  </si>
  <si>
    <t xml:space="preserve">Submódulo 2.1 - 13º (décimo terceiro) Salário, Férias e  Adicional de Férias </t>
  </si>
  <si>
    <t xml:space="preserve">2.1</t>
  </si>
  <si>
    <t xml:space="preserve">Percentual (%)</t>
  </si>
  <si>
    <t xml:space="preserve">13º Salário  </t>
  </si>
  <si>
    <t xml:space="preserve">Férias</t>
  </si>
  <si>
    <t xml:space="preserve">Adicional de 1/3 Férias </t>
  </si>
  <si>
    <t xml:space="preserve">TOTAL </t>
  </si>
  <si>
    <r>
      <rPr>
        <b val="true"/>
        <sz val="8"/>
        <rFont val="Arial"/>
        <family val="2"/>
        <charset val="1"/>
      </rPr>
      <t xml:space="preserve">Nota:</t>
    </r>
    <r>
      <rPr>
        <sz val="8"/>
        <rFont val="Arial"/>
        <family val="2"/>
        <charset val="1"/>
      </rPr>
      <t xml:space="preserve"> O submódulo 2.1 será custo renovável a cada ano de contrato, conforme fundamentações no termo de referência.</t>
    </r>
  </si>
  <si>
    <t xml:space="preserve">Submódulo 2.2 - Encargos Previdenciários  e FGTS</t>
  </si>
  <si>
    <t xml:space="preserve">2.2</t>
  </si>
  <si>
    <t xml:space="preserve">GPS</t>
  </si>
  <si>
    <t xml:space="preserve">INSS</t>
  </si>
  <si>
    <t xml:space="preserve">Salário Educação</t>
  </si>
  <si>
    <t xml:space="preserve">SAT</t>
  </si>
  <si>
    <t xml:space="preserve">SESC ou SESI</t>
  </si>
  <si>
    <t xml:space="preserve">SENAI ou SENAC</t>
  </si>
  <si>
    <t xml:space="preserve">SEBRAE</t>
  </si>
  <si>
    <t xml:space="preserve">INCRA</t>
  </si>
  <si>
    <t xml:space="preserve">FGTS</t>
  </si>
  <si>
    <t xml:space="preserve">TOTAL - Encargos previdenciários e FGTS: </t>
  </si>
  <si>
    <r>
      <rPr>
        <b val="true"/>
        <sz val="10"/>
        <rFont val="Arial"/>
        <family val="2"/>
        <charset val="1"/>
      </rPr>
      <t xml:space="preserve">Nota: </t>
    </r>
    <r>
      <rPr>
        <sz val="10"/>
        <rFont val="Arial"/>
        <family val="2"/>
        <charset val="1"/>
      </rPr>
      <t xml:space="preserve">Esses encargos incidem sobre o Módulo 1 + Submódulo 2.1</t>
    </r>
  </si>
  <si>
    <t xml:space="preserve">Submódulo 2.3 - Benefícios Mensais e Diários.</t>
  </si>
  <si>
    <t xml:space="preserve">2.3</t>
  </si>
  <si>
    <r>
      <rPr>
        <sz val="10"/>
        <rFont val="Arial"/>
        <family val="2"/>
        <charset val="1"/>
      </rPr>
      <t xml:space="preserve">Transporte (</t>
    </r>
    <r>
      <rPr>
        <sz val="10"/>
        <color rgb="FFCE181E"/>
        <rFont val="Arial"/>
        <family val="2"/>
        <charset val="1"/>
      </rPr>
      <t xml:space="preserve">considera 22 dias de trabalho e dois vales por dia</t>
    </r>
    <r>
      <rPr>
        <sz val="10"/>
        <rFont val="Arial"/>
        <family val="2"/>
        <charset val="1"/>
      </rPr>
      <t xml:space="preserve">)</t>
    </r>
  </si>
  <si>
    <t xml:space="preserve">Sem vale transporte</t>
  </si>
  <si>
    <r>
      <rPr>
        <sz val="10"/>
        <rFont val="Arial"/>
        <family val="2"/>
        <charset val="1"/>
      </rPr>
      <t xml:space="preserve">Auxílio-Refeição/Alimentação </t>
    </r>
    <r>
      <rPr>
        <sz val="10"/>
        <color rgb="FFCE181E"/>
        <rFont val="Arial"/>
        <family val="2"/>
        <charset val="1"/>
      </rPr>
      <t xml:space="preserve">(considera 22 vales por mês)</t>
    </r>
  </si>
  <si>
    <t xml:space="preserve">Assistência Médica e Familiar</t>
  </si>
  <si>
    <t xml:space="preserve">Seguro de Vida, Invalidez e Funeral </t>
  </si>
  <si>
    <t xml:space="preserve">TOTAL DE BENEFÍCIOS MENSAIS E DIÁRIOS</t>
  </si>
  <si>
    <t xml:space="preserve">Quadro-Resumo do Módulo 2 - Encargos e Benefícios anuais, mensais e diários </t>
  </si>
  <si>
    <t xml:space="preserve">Módulo 2 - Encargos e Benefícios anuais, mensais e diários </t>
  </si>
  <si>
    <t xml:space="preserve">Submódulo 2.1</t>
  </si>
  <si>
    <t xml:space="preserve">Submódulo 2.2</t>
  </si>
  <si>
    <t xml:space="preserve">Submódulo 2.3</t>
  </si>
  <si>
    <t xml:space="preserve">TOTAL DO MÓDULO 2 :   Encargos e Benefícios Anuais, Mensais e Diários </t>
  </si>
  <si>
    <t xml:space="preserve">MÓDULO 3: PROVISÃO PARA RESCISÃO  </t>
  </si>
  <si>
    <t xml:space="preserve">Módulo 3: Provisão para Rescisão</t>
  </si>
  <si>
    <t xml:space="preserve">Componente</t>
  </si>
  <si>
    <t xml:space="preserve">%</t>
  </si>
  <si>
    <t xml:space="preserve">Aviso Prévio Indenizado</t>
  </si>
  <si>
    <t xml:space="preserve">(Módulo 1 + Módulo 2 – GPS)/12*Percentual estimado dos empregados que terão aviso indenizado</t>
  </si>
  <si>
    <t xml:space="preserve">Incidência do FGTS sobre o Aviso Prévio Indenizado</t>
  </si>
  <si>
    <t xml:space="preserve">Aviso Prévio Trabalhado</t>
  </si>
  <si>
    <t xml:space="preserve">(Módulo 1 + Módulo 2)/12*7/30*Percentual estimado dos empregados que terão aviso trabalhado</t>
  </si>
  <si>
    <t xml:space="preserve">Incidência de GPS, FGTS e outras contribuições sobre o Aviso Prévio Trabalhado</t>
  </si>
  <si>
    <t xml:space="preserve">Multa rescisória do FGTS  (40% sobre a provisão mensal do FGTS)</t>
  </si>
  <si>
    <t xml:space="preserve">((FGTS MENSAL)*40% (multa rescisória)*Percentual estimado dos empregados que terão aviso prévio trabalhado</t>
  </si>
  <si>
    <t xml:space="preserve">Total do custo de provisões para rescisão</t>
  </si>
  <si>
    <r>
      <rPr>
        <b val="true"/>
        <sz val="8"/>
        <rFont val="Arial"/>
        <family val="2"/>
        <charset val="1"/>
      </rPr>
      <t xml:space="preserve">Nota: </t>
    </r>
    <r>
      <rPr>
        <sz val="8"/>
        <rFont val="Arial"/>
        <family val="2"/>
        <charset val="1"/>
      </rPr>
      <t xml:space="preserve">Ver dispositivos no termo de referência que tratam dos custos do módulo 3.</t>
    </r>
  </si>
  <si>
    <t xml:space="preserve">MÓDULO 4 :  CUSTO DE REPOSIÇÃO DO PROFISSIONAL AUSENTE </t>
  </si>
  <si>
    <t xml:space="preserve">Submódulo 4.1 - Ausências Legais  (exceto férias)</t>
  </si>
  <si>
    <t xml:space="preserve">4.2</t>
  </si>
  <si>
    <t xml:space="preserve">Número de dias no mês</t>
  </si>
  <si>
    <t xml:space="preserve">Valor do custo de reposição diário (R$)</t>
  </si>
  <si>
    <t xml:space="preserve">Custo de reposição diário = (mód.1 + mód. 2 + mód.3), dividido pelo número de dias no mês)</t>
  </si>
  <si>
    <t xml:space="preserve">Número de dias de ausência estimados no ano</t>
  </si>
  <si>
    <t xml:space="preserve">Valor do custo de reposição (R$)</t>
  </si>
  <si>
    <t xml:space="preserve">Custo de substituto por Ausências Legais – Outras</t>
  </si>
  <si>
    <t xml:space="preserve">Custo de substituto por Ausência por Licença-Paternidade</t>
  </si>
  <si>
    <t xml:space="preserve">Custo de substituto por Ausência por acidente de trabalho</t>
  </si>
  <si>
    <t xml:space="preserve">Custo de substituto por ausência por Afastamento Maternidade</t>
  </si>
  <si>
    <t xml:space="preserve">Custo total anual estimado</t>
  </si>
  <si>
    <t xml:space="preserve">Total provisionado mensalmente para reposição de profissional ausente</t>
  </si>
  <si>
    <r>
      <rPr>
        <b val="true"/>
        <sz val="8"/>
        <rFont val="Arial"/>
        <family val="2"/>
        <charset val="1"/>
      </rPr>
      <t xml:space="preserve">Nota: </t>
    </r>
    <r>
      <rPr>
        <sz val="8"/>
        <rFont val="Arial"/>
        <family val="2"/>
        <charset val="1"/>
      </rPr>
      <t xml:space="preserve">Ver dispositivos no termo de referência sobre reposição de férias.</t>
    </r>
  </si>
  <si>
    <t xml:space="preserve">MÓDULO 5 :   INSUMOS DIVERSOS </t>
  </si>
  <si>
    <t xml:space="preserve">SEQ.</t>
  </si>
  <si>
    <t xml:space="preserve">Uniformes (conforme planilha orçamentária detalhada)</t>
  </si>
  <si>
    <t xml:space="preserve">TOTAL DE INSUMOS DIVERSOS</t>
  </si>
  <si>
    <t xml:space="preserve">RESUMO – MÓDULOS 01, 02, 03, 04 e 05</t>
  </si>
  <si>
    <t xml:space="preserve">CUSTO DIRETO POR EMPREGADO</t>
  </si>
  <si>
    <t xml:space="preserve">Módulo 1 - Composição da Remuneração</t>
  </si>
  <si>
    <t xml:space="preserve">Módulo 2 - Encargos e Benefícios Anuais, Mensais e Diários</t>
  </si>
  <si>
    <t xml:space="preserve">Módulo 3 -  Provisão para rescisão</t>
  </si>
  <si>
    <t xml:space="preserve">Módulo 4- Custo de Reposição do Profissional Ausente</t>
  </si>
  <si>
    <t xml:space="preserve">Módulo 5 – Insumos diversos</t>
  </si>
  <si>
    <t xml:space="preserve">MÓDULO  6 :   CUSTOS INDIRETOS, TRIBUTOS E LUCRO</t>
  </si>
  <si>
    <t xml:space="preserve">Submódulo 6.1 – Custos Indiretos, Tributos e Lucro</t>
  </si>
  <si>
    <r>
      <rPr>
        <sz val="10"/>
        <rFont val="Arial"/>
        <family val="2"/>
        <charset val="1"/>
      </rPr>
      <t xml:space="preserve">Percentual de Custos Indiretos – </t>
    </r>
    <r>
      <rPr>
        <b val="true"/>
        <sz val="10"/>
        <rFont val="Arial"/>
        <family val="2"/>
        <charset val="1"/>
      </rPr>
      <t xml:space="preserve">CI</t>
    </r>
  </si>
  <si>
    <r>
      <rPr>
        <sz val="10"/>
        <rFont val="Arial"/>
        <family val="2"/>
        <charset val="1"/>
      </rPr>
      <t xml:space="preserve">Percentual de Lucro – </t>
    </r>
    <r>
      <rPr>
        <b val="true"/>
        <sz val="10"/>
        <rFont val="Arial"/>
        <family val="2"/>
        <charset val="1"/>
      </rPr>
      <t xml:space="preserve">L</t>
    </r>
  </si>
  <si>
    <r>
      <rPr>
        <sz val="10"/>
        <rFont val="Arial"/>
        <family val="2"/>
        <charset val="1"/>
      </rPr>
      <t xml:space="preserve">Percentual total de tributos, conforme discriminados abaixo –</t>
    </r>
    <r>
      <rPr>
        <b val="true"/>
        <sz val="10"/>
        <rFont val="Arial"/>
        <family val="2"/>
        <charset val="1"/>
      </rPr>
      <t xml:space="preserve"> T
Pis – 1,28 %
Cofins – 5,91 %
</t>
    </r>
    <r>
      <rPr>
        <b val="true"/>
        <sz val="10"/>
        <color rgb="FFFF0000"/>
        <rFont val="Arial"/>
        <family val="2"/>
        <charset val="1"/>
      </rPr>
      <t xml:space="preserve">ISSQN – 5%</t>
    </r>
  </si>
  <si>
    <t xml:space="preserve">Fórmula  e percentual total do CITL</t>
  </si>
  <si>
    <t xml:space="preserve">CITL = [(1+CI) / (1-T-L)] – 1 </t>
  </si>
  <si>
    <t xml:space="preserve">TOTAL DE CUSTOS INDIRETOS, TRIBUTOS E LUCRO</t>
  </si>
  <si>
    <t xml:space="preserve">RESUMO GERAL – TODOS OS CUSTOS</t>
  </si>
  <si>
    <t xml:space="preserve">QUADRO RESUMO DO CUSTO DO SERVIÇO POR EMPREGADO</t>
  </si>
  <si>
    <t xml:space="preserve">Componentes do custo</t>
  </si>
  <si>
    <t xml:space="preserve">Módulo 1</t>
  </si>
  <si>
    <t xml:space="preserve">Remuneração</t>
  </si>
  <si>
    <t xml:space="preserve">Módulo 2</t>
  </si>
  <si>
    <t xml:space="preserve">Encargos e Benefícios Anuais, Mensais e Diários</t>
  </si>
  <si>
    <t xml:space="preserve">Módulo 3</t>
  </si>
  <si>
    <t xml:space="preserve">Provisão para rescisão</t>
  </si>
  <si>
    <t xml:space="preserve">Módulo 4</t>
  </si>
  <si>
    <t xml:space="preserve">Custo de Reposição do Profissional Ausente</t>
  </si>
  <si>
    <t xml:space="preserve">Módulo 5</t>
  </si>
  <si>
    <t xml:space="preserve">Insumos diversos</t>
  </si>
  <si>
    <t xml:space="preserve">Módulo 6</t>
  </si>
  <si>
    <t xml:space="preserve">Custos indiretos, lucros e tributos</t>
  </si>
  <si>
    <t xml:space="preserve">CUSTO TOTAL GERAL POR EMPREGADO COM VALE TRANSPORTE</t>
  </si>
  <si>
    <t xml:space="preserve">Araçuaí/MG</t>
  </si>
  <si>
    <r>
      <rPr>
        <sz val="10"/>
        <rFont val="Arial"/>
        <family val="2"/>
        <charset val="1"/>
      </rPr>
      <t xml:space="preserve">Percentual total de tributos, conforme discriminados abaixo –</t>
    </r>
    <r>
      <rPr>
        <b val="true"/>
        <sz val="10"/>
        <rFont val="Arial"/>
        <family val="2"/>
        <charset val="1"/>
      </rPr>
      <t xml:space="preserve"> T
Pis – 1,28 %
Cofins – 5,91 %
</t>
    </r>
    <r>
      <rPr>
        <b val="true"/>
        <sz val="10"/>
        <color rgb="FFFF0000"/>
        <rFont val="Arial"/>
        <family val="2"/>
        <charset val="1"/>
      </rPr>
      <t xml:space="preserve">ISSQN – 3%</t>
    </r>
  </si>
  <si>
    <t xml:space="preserve">ORÇAMENTO ESTIMATIVO DO IFNMG</t>
  </si>
  <si>
    <t xml:space="preserve">PROCESSO n° 23414.004465/2020-25</t>
  </si>
  <si>
    <r>
      <rPr>
        <b val="true"/>
        <sz val="12"/>
        <rFont val="Calibri"/>
        <family val="2"/>
        <charset val="1"/>
      </rPr>
      <t xml:space="preserve">VALOR UNITÁRIO 
</t>
    </r>
    <r>
      <rPr>
        <sz val="12"/>
        <rFont val="Calibri"/>
        <family val="2"/>
        <charset val="1"/>
      </rPr>
      <t xml:space="preserve">(por profissional)</t>
    </r>
  </si>
  <si>
    <t xml:space="preserve">Contingenciamento mensal de encargos trabalhistas
Percentual incidente sobre a remuneração conforme Anexo VII da Instrução Normativa nº 05/2017
Contrato nº  XX/2019 – IFNMG – REITORIA</t>
  </si>
  <si>
    <t xml:space="preserve">Ordem</t>
  </si>
  <si>
    <t xml:space="preserve">Nome do Empregado</t>
  </si>
  <si>
    <t xml:space="preserve">Cargo</t>
  </si>
  <si>
    <t xml:space="preserve">Remuneração (Salário base + adicionais )</t>
  </si>
  <si>
    <t xml:space="preserve">13º salário</t>
  </si>
  <si>
    <t xml:space="preserve">Férias e terço constitucional </t>
  </si>
  <si>
    <t xml:space="preserve">Multa s/ FGTS</t>
  </si>
  <si>
    <r>
      <rPr>
        <b val="true"/>
        <sz val="10"/>
        <color rgb="FF000000"/>
        <rFont val="Arial1"/>
        <family val="0"/>
        <charset val="1"/>
      </rPr>
      <t xml:space="preserve">Incidência do submodulo 2.2 sobre férias , um terço constitucional e 13 °
</t>
    </r>
    <r>
      <rPr>
        <sz val="10"/>
        <color rgb="FFFF0000"/>
        <rFont val="Arial1"/>
        <family val="0"/>
        <charset val="1"/>
      </rPr>
      <t xml:space="preserve">Considerando RAT = 2,85%</t>
    </r>
  </si>
  <si>
    <t xml:space="preserve">Total a ser provisionado</t>
  </si>
  <si>
    <t xml:space="preserve">Fulano</t>
  </si>
  <si>
    <t xml:space="preserve">TILS</t>
  </si>
  <si>
    <t xml:space="preserve">Beltrano</t>
  </si>
  <si>
    <t xml:space="preserve">TOTAIS</t>
  </si>
  <si>
    <t xml:space="preserve">O percentual total incidirá também sobre os adicionais efetivamente pagos aos profissionais que tenham efeitos remuneratórios, conforme verificados durante a execução contratual.</t>
  </si>
  <si>
    <t xml:space="preserve">O licitante deverá escolher o percentual para a coluna H com base no RAT a que estiver obrigada, dentre os informados abaixo:</t>
  </si>
  <si>
    <t xml:space="preserve">para RAT de 3%</t>
  </si>
  <si>
    <t xml:space="preserve">MODELO DE PLANILHA DE CONTROLE PARA LIBERAÇÃO DE VALORES PROVISIONADOS EM CONTA VINCULADA
TOTAL ACUMULADO
PERÍODO ___ A ___</t>
  </si>
  <si>
    <t xml:space="preserve">Ref.</t>
  </si>
  <si>
    <t xml:space="preserve">Nome do Funcionário</t>
  </si>
  <si>
    <t xml:space="preserve">Remuneração acumulada (Salário base + adicionais )</t>
  </si>
  <si>
    <t xml:space="preserve">Multa s/ FGTS e Cont.Social sobre aviso previo indenizado e trabalhado</t>
  </si>
  <si>
    <t xml:space="preserve">Submodulo 2.2 sobre férias , um terço constitucional e 13 °
RAT = 2,85 %</t>
  </si>
  <si>
    <t xml:space="preserve">Total liberado por funcionário</t>
  </si>
  <si>
    <t xml:space="preserve">Total provisionado por funcionário</t>
  </si>
  <si>
    <t xml:space="preserve">BELTRANO DE TAL</t>
  </si>
  <si>
    <t xml:space="preserve">Arredondamentos</t>
  </si>
  <si>
    <t xml:space="preserve">Total</t>
  </si>
  <si>
    <t xml:space="preserve">Está planilha será utilizada para controle da liberação de valores da conta vinculada à Contratada</t>
  </si>
  <si>
    <t xml:space="preserve">MEMÓRIA DE CÁLCULO DE PARTE DOS COMPONENTES DA PLANILHA DE CUSTOS</t>
  </si>
  <si>
    <t xml:space="preserve">REMUNERAÇÃO</t>
  </si>
  <si>
    <t xml:space="preserve">MEMÓRIA DE CÁLCULO</t>
  </si>
  <si>
    <t xml:space="preserve">FUNDAMENTO</t>
  </si>
  <si>
    <t xml:space="preserve">Salário</t>
  </si>
  <si>
    <r>
      <rPr>
        <sz val="10"/>
        <color rgb="FF000000"/>
        <rFont val="Calibri"/>
        <family val="2"/>
        <charset val="1"/>
      </rPr>
      <t xml:space="preserve">Valor previsto na Convenção Coletiva de Trabalho, na legislação do salário mínimo ou </t>
    </r>
    <r>
      <rPr>
        <b val="true"/>
        <sz val="10"/>
        <color rgb="FF000000"/>
        <rFont val="Calibri"/>
        <family val="2"/>
        <charset val="1"/>
      </rPr>
      <t xml:space="preserve">pesquisa de mercado</t>
    </r>
    <r>
      <rPr>
        <sz val="10"/>
        <color rgb="FF000000"/>
        <rFont val="Calibri"/>
        <family val="2"/>
        <charset val="1"/>
      </rPr>
      <t xml:space="preserve">, conforme for o caso</t>
    </r>
  </si>
  <si>
    <t xml:space="preserve">No primeiro ano de contrato, contempla 12 salários para o profissional fixo do posto
A partir do segundo ano de contrato, contempla 11 salários para profissional fixo do posto (o salário das férias está no submódulo 2.1) e 01 salário para o mês de atuação do substituto de férias </t>
  </si>
  <si>
    <t xml:space="preserve">ENCARGOS SOCIAIS INCIDENTES SOBRE A REMUNERAÇÃO</t>
  </si>
  <si>
    <t xml:space="preserve">1/11 avos do total do módulo “Remuneração”</t>
  </si>
  <si>
    <t xml:space="preserve">A cada ano provisiona 11/11 avos para o 13º Salário do profissional fixo do posto e 1/11 avos para o 13° Salário profissional do Substituto de Férias</t>
  </si>
  <si>
    <t xml:space="preserve">A cada ano provisiona 11/11 avos para a remuneração do mês de Férias do profissional fixo do posto e 1/11 avos para as férias proporcionais do profissional do Substituto de Férias</t>
  </si>
  <si>
    <t xml:space="preserve">1/3 da provisão para “Férias”</t>
  </si>
  <si>
    <t xml:space="preserve">A cada ano provisiona o Adicional de 1/3 de Férias do profissional fixo do posto e o 1/3 de férias proporcional  do profissional do Substituto de Férias</t>
  </si>
  <si>
    <t xml:space="preserve">Art. 22, Inciso I, da Lei nº 8.212/91.</t>
  </si>
  <si>
    <t xml:space="preserve">Art. 15, Lei nº 8.030/90 e Art. 7º, III, CF.</t>
  </si>
  <si>
    <t xml:space="preserve">SESI/SESC</t>
  </si>
  <si>
    <t xml:space="preserve">Art. 3º, Lei n.º 8.036/90.</t>
  </si>
  <si>
    <t xml:space="preserve">SENAI/SENAC</t>
  </si>
  <si>
    <t xml:space="preserve">Decreto n.º 2.318/86.</t>
  </si>
  <si>
    <t xml:space="preserve">Lei n.º 7.787/89 e DL n.º 1.146/70.</t>
  </si>
  <si>
    <t xml:space="preserve">Art. 8º, Lei n.º 8.029/90 e Lei n.º 8.154/90.</t>
  </si>
  <si>
    <t xml:space="preserve">Art. 3º, Inciso I, Decreto n.º 87.043/82.</t>
  </si>
  <si>
    <t xml:space="preserve">Seguro Acidente de Trabalho</t>
  </si>
  <si>
    <t xml:space="preserve">3% (RAT) x 0,95 (FAP) = 2,85%</t>
  </si>
  <si>
    <t xml:space="preserve">RAT x FAP, em que:                                                                                     
RAT – 3% (Maior previsto no artigo 202 do Decreto n.º 3.048/1999)
FAP – 1,000 (fator aplicável a empresas neutras nas ações de prevenção de acidente conforme artigo 202-A do Decreto nº 3.048/1999)</t>
  </si>
  <si>
    <t xml:space="preserve">PROVISÕES PARA RESCISÃO</t>
  </si>
  <si>
    <t xml:space="preserve">MÓDULO 3</t>
  </si>
  <si>
    <t xml:space="preserve">Aviso Prévio Indenizado ¹</t>
  </si>
  <si>
    <t xml:space="preserve">{[0,05x(1/12)]x100} = 0,417%</t>
  </si>
  <si>
    <t xml:space="preserve">Art. 7º, XXI, CF/88, 477, 487 e ss, CLT</t>
  </si>
  <si>
    <r>
      <rPr>
        <sz val="10"/>
        <color rgb="FF000000"/>
        <rFont val="Calibri"/>
        <family val="2"/>
        <charset val="1"/>
      </rPr>
      <t xml:space="preserve">Aviso Prévio Trabalhado</t>
    </r>
    <r>
      <rPr>
        <b val="true"/>
        <vertAlign val="superscript"/>
        <sz val="10"/>
        <color rgb="FF000000"/>
        <rFont val="Calibri"/>
        <family val="2"/>
        <charset val="1"/>
      </rPr>
      <t xml:space="preserve">2</t>
    </r>
  </si>
  <si>
    <t xml:space="preserve">{[0,02x(7/30)/12]x100} = 0,04%</t>
  </si>
  <si>
    <t xml:space="preserve">Art. 7º, XXI, CF/88, 477, 487 e ss, CLT.</t>
  </si>
  <si>
    <t xml:space="preserve">Multa Rescisória do FGTS ³</t>
  </si>
  <si>
    <t xml:space="preserve">40% sobre a provisão mensal do FGTS que constar no módulo dos encargos sociais e previdenciários</t>
  </si>
  <si>
    <t xml:space="preserve">Art. 18, §1° da Lei 8.036, de 1990.</t>
  </si>
  <si>
    <t xml:space="preserve">
¹ Estimativa de que 5% (cinco por cento) dos empregados serão substituídos durante um ano.</t>
  </si>
  <si>
    <t xml:space="preserve">² Redução de 7 dias ou de 2h por dia durante o aviso prévio trabalhado. Percentual relativo a contrato de 12 (doze) meses. Considera-se 2% dos profissionais no cálculo.</t>
  </si>
  <si>
    <t xml:space="preserve">³ Multa de 40% do FGTS para rescisão dos profissionais alocados no contrato. Considera-se 100% dos profissionais no cálculo. </t>
  </si>
  <si>
    <t xml:space="preserve">APURAÇÃO DO PERCENTUAL MÉDIO DE RECOLHIMENTO DE PIS</t>
  </si>
  <si>
    <t xml:space="preserve">MÊS</t>
  </si>
  <si>
    <t xml:space="preserve">FATURAMENTO MENSAL                     A </t>
  </si>
  <si>
    <t xml:space="preserve">CONTRIBUIÇÃO APURADA                                                        B</t>
  </si>
  <si>
    <t xml:space="preserve">CRÉDITO DESCONTADO                       C</t>
  </si>
  <si>
    <t xml:space="preserve">CONTRIBUIÇÃO DEVIDA                                   D = (B - C)</t>
  </si>
  <si>
    <t xml:space="preserve">PERCENTUAL EFETIVO                             E = D / A</t>
  </si>
  <si>
    <t xml:space="preserve">Percentual médio do período</t>
  </si>
  <si>
    <t xml:space="preserve">APURAÇÃO DO PERCENTUAL MÉDIO DE RECOLHIMENTO DE COFINS</t>
  </si>
  <si>
    <t xml:space="preserve">CONTRIBUIÇÃO APURADA                                                        B </t>
  </si>
  <si>
    <t xml:space="preserve">CRÉDITO DESCONTADO                                        C</t>
  </si>
  <si>
    <t xml:space="preserve">PERCENTUAL EFETIVO                                      E = D / A</t>
  </si>
</sst>
</file>

<file path=xl/styles.xml><?xml version="1.0" encoding="utf-8"?>
<styleSheet xmlns="http://schemas.openxmlformats.org/spreadsheetml/2006/main">
  <numFmts count="22">
    <numFmt numFmtId="164" formatCode="General"/>
    <numFmt numFmtId="165" formatCode="&quot; R$ &quot;* #,##0.00\ ;&quot; R$ &quot;* \(#,##0.00\);&quot; R$ &quot;* \-#\ ;@\ "/>
    <numFmt numFmtId="166" formatCode="&quot; R$ &quot;#,##0.00\ ;&quot; R$ (&quot;#,##0.00\);&quot; R$ -&quot;#\ ;@\ "/>
    <numFmt numFmtId="167" formatCode="_-&quot;R$ &quot;* #,##0.00_-;&quot;-R$ &quot;* #,##0.00_-;_-&quot;R$ &quot;* \-??_-;_-@_-"/>
    <numFmt numFmtId="168" formatCode="_(&quot;R$ &quot;* #,##0.00_);_(&quot;R$ &quot;* \(#,##0.00\);_(&quot;R$ &quot;* \-??_);_(@_)"/>
    <numFmt numFmtId="169" formatCode="0%"/>
    <numFmt numFmtId="170" formatCode="[$R$-416]\ #,##0.00;[RED]\-[$R$-416]\ #,##0.00"/>
    <numFmt numFmtId="171" formatCode="* #,##0.00\ ;* \(#,##0.00\);* \-#\ ;@\ "/>
    <numFmt numFmtId="172" formatCode="#,##0.00\ ;&quot; (&quot;#,##0.00\);\-#\ ;@\ "/>
    <numFmt numFmtId="173" formatCode="_-* #,##0.00_-;\-* #,##0.00_-;_-* \-??_-;_-@_-"/>
    <numFmt numFmtId="174" formatCode="0.00%"/>
    <numFmt numFmtId="175" formatCode="General"/>
    <numFmt numFmtId="176" formatCode="@"/>
    <numFmt numFmtId="177" formatCode="d/m/yyyy"/>
    <numFmt numFmtId="178" formatCode="#,##0.00"/>
    <numFmt numFmtId="179" formatCode="0.00"/>
    <numFmt numFmtId="180" formatCode="* #,##0.0000\ ;* \(#,##0.0000\);* \-#\ ;@\ "/>
    <numFmt numFmtId="181" formatCode="#,##0.00_);[RED]\(#,##0.00\)"/>
    <numFmt numFmtId="182" formatCode="0.000%"/>
    <numFmt numFmtId="183" formatCode="mmm/yy"/>
    <numFmt numFmtId="184" formatCode="&quot;R$ &quot;#,##0.00"/>
    <numFmt numFmtId="185" formatCode="&quot;R$ &quot;#,##0.00000"/>
  </numFmts>
  <fonts count="4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"/>
      <family val="0"/>
      <charset val="1"/>
    </font>
    <font>
      <b val="true"/>
      <i val="true"/>
      <u val="single"/>
      <sz val="11"/>
      <color rgb="FF0000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5"/>
      <color rgb="FF003366"/>
      <name val="Calibri"/>
      <family val="2"/>
      <charset val="1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sz val="12"/>
      <color rgb="FF0000FF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sz val="10.5"/>
      <name val="ArialMT"/>
      <family val="0"/>
      <charset val="1"/>
    </font>
    <font>
      <b val="true"/>
      <sz val="10"/>
      <name val="Arial"/>
      <family val="2"/>
      <charset val="1"/>
    </font>
    <font>
      <sz val="10"/>
      <color rgb="FFCE181E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FF"/>
      <name val="Arial"/>
      <family val="2"/>
      <charset val="1"/>
    </font>
    <font>
      <sz val="12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sz val="12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0"/>
      <color rgb="FF000000"/>
      <name val="Arial1"/>
      <family val="0"/>
      <charset val="1"/>
    </font>
    <font>
      <sz val="10"/>
      <color rgb="FFFF0000"/>
      <name val="Arial1"/>
      <family val="0"/>
      <charset val="1"/>
    </font>
    <font>
      <b val="true"/>
      <i val="true"/>
      <sz val="10"/>
      <color rgb="FF000000"/>
      <name val="Arial1"/>
      <family val="0"/>
      <charset val="1"/>
    </font>
    <font>
      <b val="true"/>
      <i val="true"/>
      <sz val="10"/>
      <color rgb="FFFF0000"/>
      <name val="Arial1"/>
      <family val="0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Arial"/>
      <family val="2"/>
      <charset val="1"/>
    </font>
    <font>
      <i val="true"/>
      <sz val="10"/>
      <color rgb="FF000000"/>
      <name val="Arial"/>
      <family val="2"/>
      <charset val="1"/>
    </font>
    <font>
      <b val="true"/>
      <i val="true"/>
      <sz val="10"/>
      <color rgb="FF000000"/>
      <name val="Arial"/>
      <family val="2"/>
      <charset val="1"/>
    </font>
    <font>
      <b val="true"/>
      <u val="single"/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vertAlign val="superscript"/>
      <sz val="10"/>
      <color rgb="FF000000"/>
      <name val="Calibri"/>
      <family val="2"/>
      <charset val="1"/>
    </font>
    <font>
      <b val="true"/>
      <sz val="8"/>
      <color rgb="FFFFFFFF"/>
      <name val="Arial"/>
      <family val="2"/>
      <charset val="1"/>
    </font>
    <font>
      <sz val="8"/>
      <color rgb="FFFFFFFF"/>
      <name val="Arial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2B2B2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CC99CC"/>
        <bgColor rgb="FFB2B2B2"/>
      </patternFill>
    </fill>
    <fill>
      <patternFill patternType="solid">
        <fgColor rgb="FF808080"/>
        <bgColor rgb="FF999999"/>
      </patternFill>
    </fill>
    <fill>
      <patternFill patternType="solid">
        <fgColor rgb="FF00FF66"/>
        <bgColor rgb="FF00FFFF"/>
      </patternFill>
    </fill>
    <fill>
      <patternFill patternType="solid">
        <fgColor rgb="FFFFFF99"/>
        <bgColor rgb="FFFFFFCC"/>
      </patternFill>
    </fill>
    <fill>
      <patternFill patternType="solid">
        <fgColor rgb="FF666666"/>
        <bgColor rgb="FF808080"/>
      </patternFill>
    </fill>
    <fill>
      <patternFill patternType="solid">
        <fgColor rgb="FF999999"/>
        <bgColor rgb="FF808080"/>
      </patternFill>
    </fill>
    <fill>
      <patternFill patternType="solid">
        <fgColor rgb="FFFF9900"/>
        <bgColor rgb="FFFFCC00"/>
      </patternFill>
    </fill>
    <fill>
      <patternFill patternType="solid">
        <fgColor rgb="FFCCFFCC"/>
        <bgColor rgb="FFCCFFFF"/>
      </patternFill>
    </fill>
    <fill>
      <patternFill patternType="solid">
        <fgColor rgb="FFC0C0C0"/>
        <bgColor rgb="FFCCCCCC"/>
      </patternFill>
    </fill>
    <fill>
      <patternFill patternType="solid">
        <fgColor rgb="FFCCCCCC"/>
        <bgColor rgb="FFC0C0C0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CCCCCC"/>
      </patternFill>
    </fill>
  </fills>
  <borders count="22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</borders>
  <cellStyleXfs count="4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2" fontId="5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center" vertical="bottom" textRotation="90" wrapText="false" indent="0" shrinkToFit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70" fontId="7" fillId="0" borderId="0" applyFont="true" applyBorder="false" applyAlignment="true" applyProtection="false">
      <alignment horizontal="general" vertical="bottom" textRotation="0" wrapText="false" indent="0" shrinkToFit="false"/>
    </xf>
    <xf numFmtId="171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1" applyFont="true" applyBorder="true" applyAlignment="true" applyProtection="false">
      <alignment horizontal="general" vertical="bottom" textRotation="0" wrapText="false" indent="0" shrinkToFit="false"/>
    </xf>
    <xf numFmtId="172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2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28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2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2" borderId="0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0" xfId="28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2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2" xfId="29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4" xfId="29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5" fillId="2" borderId="0" xfId="28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75" fontId="12" fillId="2" borderId="0" xfId="28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0" xfId="28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0" xfId="29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28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1" fillId="2" borderId="0" xfId="28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1" fillId="2" borderId="0" xfId="2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2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2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2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28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0" xfId="2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0" xfId="2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0" xfId="28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72" fontId="5" fillId="0" borderId="0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7" fillId="4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8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5" fillId="5" borderId="3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6" fontId="5" fillId="4" borderId="3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6" fontId="5" fillId="5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19" fillId="4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0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20" fillId="0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4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5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7" fontId="5" fillId="5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8" fontId="20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0" fillId="6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20" fillId="4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5" fillId="0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2" fontId="20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7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20" fillId="7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8" borderId="3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20" fillId="3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5" fillId="0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8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20" fillId="8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20" fillId="8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0" fillId="3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9" fontId="20" fillId="8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8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8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0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8" fontId="5" fillId="4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5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8" fontId="5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0" fontId="5" fillId="0" borderId="0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2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0" fillId="9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0" fillId="1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5" fillId="4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0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3" fillId="6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0" fillId="1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8" fontId="20" fillId="11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0" fillId="0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0" fillId="7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5" fillId="0" borderId="0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8" borderId="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0" borderId="0" xfId="19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20" fillId="0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1" fontId="20" fillId="7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5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2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3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1" fillId="1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3" fillId="1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33" fillId="12" borderId="5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34" fillId="8" borderId="5" xfId="4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33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36" fillId="0" borderId="5" xfId="4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37" fillId="0" borderId="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23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23" fillId="0" borderId="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3" fillId="1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8" fillId="1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38" fillId="12" borderId="5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39" fillId="12" borderId="5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38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36" fillId="0" borderId="5" xfId="4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7" fillId="0" borderId="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0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1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1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1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82" fontId="35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5" fillId="2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5" fillId="0" borderId="5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2" fontId="35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20" fillId="0" borderId="5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5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5" fillId="2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2" fontId="3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5" fillId="15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5" fillId="15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5" fillId="15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3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3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3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9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10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11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0" xfId="3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3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12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3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13" borderId="13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3" borderId="14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3" borderId="15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3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83" fontId="11" fillId="2" borderId="16" xfId="3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4" fontId="11" fillId="2" borderId="3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11" fillId="2" borderId="3" xfId="3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1" fillId="2" borderId="17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6" fillId="0" borderId="0" xfId="3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3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85" fontId="6" fillId="0" borderId="0" xfId="3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74" fontId="20" fillId="0" borderId="0" xfId="3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16" borderId="18" xfId="3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2" fillId="16" borderId="19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43" fillId="2" borderId="0" xfId="3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20" xfId="3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3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2" fillId="2" borderId="21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2" fillId="0" borderId="0" xfId="3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2" fillId="0" borderId="0" xfId="3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14" fillId="0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3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84" fontId="43" fillId="2" borderId="0" xfId="32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32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4" fillId="2" borderId="0" xfId="32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4" fontId="11" fillId="0" borderId="0" xfId="3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3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ing1" xfId="20"/>
    <cellStyle name="Moeda 2" xfId="21"/>
    <cellStyle name="Moeda 2 2 2" xfId="22"/>
    <cellStyle name="Moeda 3" xfId="23"/>
    <cellStyle name="Moeda 4" xfId="24"/>
    <cellStyle name="Moeda 5" xfId="25"/>
    <cellStyle name="Moeda 6" xfId="26"/>
    <cellStyle name="Normal 2" xfId="27"/>
    <cellStyle name="Normal 2 2" xfId="28"/>
    <cellStyle name="Normal 2 3" xfId="29"/>
    <cellStyle name="Normal 3" xfId="30"/>
    <cellStyle name="Normal_TSE (DF) PRE 051-2011 - Condução de Veículo (13.07.2011)" xfId="31"/>
    <cellStyle name="Normal_TSE (DF) PRE 31.2011 - Copa (06.05.2011)" xfId="32"/>
    <cellStyle name="Porcentagem 2" xfId="33"/>
    <cellStyle name="Porcentagem 2 2" xfId="34"/>
    <cellStyle name="Porcentagem 3" xfId="35"/>
    <cellStyle name="Result" xfId="36"/>
    <cellStyle name="Result2" xfId="37"/>
    <cellStyle name="Separador de milhares 2" xfId="38"/>
    <cellStyle name="Título 1 1" xfId="39"/>
    <cellStyle name="Título 1 1 1" xfId="40"/>
    <cellStyle name="Vírgula 2" xfId="41"/>
    <cellStyle name="Vírgula 3" xfId="42"/>
    <cellStyle name="Excel_BuiltIn_Percent 1" xfId="43"/>
  </cellStyles>
  <colors>
    <indexedColors>
      <rgbColor rgb="FF000000"/>
      <rgbColor rgb="FFFFFFFF"/>
      <rgbColor rgb="FFFF0000"/>
      <rgbColor rgb="FF00FF66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CC"/>
      <rgbColor rgb="FFD9D9D9"/>
      <rgbColor rgb="FF3366FF"/>
      <rgbColor rgb="FF33CCCC"/>
      <rgbColor rgb="FF99CC00"/>
      <rgbColor rgb="FFFFCC00"/>
      <rgbColor rgb="FFFF9900"/>
      <rgbColor rgb="FFFF6600"/>
      <rgbColor rgb="FF666666"/>
      <rgbColor rgb="FF999999"/>
      <rgbColor rgb="FF003366"/>
      <rgbColor rgb="FF339966"/>
      <rgbColor rgb="FF003300"/>
      <rgbColor rgb="FF333300"/>
      <rgbColor rgb="FFCE181E"/>
      <rgbColor rgb="FF993366"/>
      <rgbColor rgb="FF333399"/>
      <rgbColor rgb="FF6325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9900"/>
    <pageSetUpPr fitToPage="true"/>
  </sheetPr>
  <dimension ref="A2:K57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3.14"/>
    <col collapsed="false" customWidth="true" hidden="false" outlineLevel="0" max="2" min="2" style="2" width="5.01"/>
    <col collapsed="false" customWidth="true" hidden="false" outlineLevel="0" max="3" min="3" style="2" width="13.29"/>
    <col collapsed="false" customWidth="true" hidden="false" outlineLevel="0" max="4" min="4" style="2" width="15.29"/>
    <col collapsed="false" customWidth="true" hidden="false" outlineLevel="0" max="5" min="5" style="2" width="9.58"/>
    <col collapsed="false" customWidth="true" hidden="false" outlineLevel="0" max="6" min="6" style="3" width="6.42"/>
    <col collapsed="false" customWidth="true" hidden="false" outlineLevel="0" max="7" min="7" style="2" width="14.01"/>
    <col collapsed="false" customWidth="true" hidden="false" outlineLevel="0" max="8" min="8" style="3" width="7.15"/>
    <col collapsed="false" customWidth="true" hidden="false" outlineLevel="0" max="11" min="9" style="3" width="13.43"/>
    <col collapsed="false" customWidth="false" hidden="false" outlineLevel="0" max="1024" min="12" style="1" width="9.14"/>
  </cols>
  <sheetData>
    <row r="2" s="4" customFormat="true" ht="7.5" hidden="false" customHeight="true" outlineLevel="0" collapsed="false">
      <c r="B2" s="5"/>
      <c r="C2" s="5"/>
      <c r="D2" s="5"/>
      <c r="E2" s="5"/>
      <c r="F2" s="5"/>
      <c r="G2" s="5"/>
      <c r="H2" s="5"/>
      <c r="I2" s="5"/>
      <c r="J2" s="5"/>
      <c r="K2" s="5"/>
    </row>
    <row r="3" s="4" customFormat="true" ht="41.25" hidden="false" customHeight="true" outlineLevel="0" collapsed="false">
      <c r="B3" s="6" t="s">
        <v>0</v>
      </c>
      <c r="C3" s="6"/>
      <c r="D3" s="6"/>
      <c r="E3" s="6"/>
      <c r="F3" s="6"/>
      <c r="G3" s="6"/>
      <c r="H3" s="6"/>
      <c r="I3" s="6"/>
      <c r="J3" s="6"/>
      <c r="K3" s="6"/>
    </row>
    <row r="4" s="4" customFormat="true" ht="12.75" hidden="false" customHeight="false" outlineLevel="0" collapsed="false">
      <c r="B4" s="7"/>
      <c r="C4" s="7"/>
      <c r="D4" s="7"/>
      <c r="E4" s="7"/>
      <c r="F4" s="7"/>
      <c r="G4" s="7"/>
      <c r="H4" s="7"/>
      <c r="I4" s="7"/>
      <c r="J4" s="7"/>
      <c r="K4" s="7"/>
    </row>
    <row r="5" s="4" customFormat="true" ht="12" hidden="false" customHeight="true" outlineLevel="0" collapsed="false">
      <c r="B5" s="8" t="s">
        <v>1</v>
      </c>
      <c r="C5" s="8"/>
      <c r="D5" s="8"/>
      <c r="E5" s="8"/>
      <c r="F5" s="8"/>
      <c r="G5" s="8"/>
      <c r="H5" s="8"/>
      <c r="I5" s="8"/>
      <c r="J5" s="8"/>
      <c r="K5" s="8"/>
    </row>
    <row r="6" s="4" customFormat="true" ht="19.5" hidden="false" customHeight="true" outlineLevel="0" collapsed="false">
      <c r="B6" s="8"/>
      <c r="C6" s="8"/>
      <c r="D6" s="8"/>
      <c r="E6" s="8"/>
      <c r="F6" s="8"/>
      <c r="G6" s="8"/>
      <c r="H6" s="8"/>
      <c r="I6" s="8"/>
      <c r="J6" s="8"/>
      <c r="K6" s="8"/>
    </row>
    <row r="7" s="4" customFormat="true" ht="3" hidden="false" customHeight="true" outlineLevel="0" collapsed="false">
      <c r="B7" s="8"/>
      <c r="C7" s="8"/>
      <c r="D7" s="8"/>
      <c r="E7" s="8"/>
      <c r="F7" s="8"/>
      <c r="G7" s="8"/>
      <c r="H7" s="8"/>
      <c r="I7" s="8"/>
      <c r="J7" s="8"/>
      <c r="K7" s="8"/>
    </row>
    <row r="8" s="4" customFormat="true" ht="18" hidden="false" customHeight="true" outlineLevel="0" collapsed="false">
      <c r="B8" s="8"/>
      <c r="C8" s="8"/>
      <c r="D8" s="8"/>
      <c r="E8" s="8"/>
      <c r="F8" s="8"/>
      <c r="G8" s="8"/>
      <c r="H8" s="8"/>
      <c r="I8" s="8"/>
      <c r="J8" s="8"/>
      <c r="K8" s="8"/>
    </row>
    <row r="9" s="4" customFormat="true" ht="33.75" hidden="false" customHeight="false" outlineLevel="0" collapsed="false">
      <c r="B9" s="9" t="s">
        <v>2</v>
      </c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</row>
    <row r="10" s="4" customFormat="true" ht="78.75" hidden="false" customHeight="false" outlineLevel="0" collapsed="false">
      <c r="B10" s="10" t="n">
        <v>1</v>
      </c>
      <c r="C10" s="10" t="s">
        <v>12</v>
      </c>
      <c r="D10" s="10" t="s">
        <v>13</v>
      </c>
      <c r="E10" s="10" t="s">
        <v>14</v>
      </c>
      <c r="F10" s="11" t="n">
        <v>0.05</v>
      </c>
      <c r="G10" s="10" t="s">
        <v>15</v>
      </c>
      <c r="H10" s="10" t="n">
        <v>2</v>
      </c>
      <c r="I10" s="12" t="n">
        <f aca="false">'ORÇAMENTO GLOBAL'!I5</f>
        <v>9230</v>
      </c>
      <c r="J10" s="12" t="n">
        <f aca="false">I10*H10</f>
        <v>18460</v>
      </c>
      <c r="K10" s="12" t="n">
        <f aca="false">J10*12</f>
        <v>221520</v>
      </c>
    </row>
    <row r="11" s="4" customFormat="true" ht="78.75" hidden="false" customHeight="false" outlineLevel="0" collapsed="false">
      <c r="B11" s="10" t="n">
        <v>11</v>
      </c>
      <c r="C11" s="10" t="s">
        <v>12</v>
      </c>
      <c r="D11" s="10" t="s">
        <v>16</v>
      </c>
      <c r="E11" s="10" t="s">
        <v>17</v>
      </c>
      <c r="F11" s="11" t="n">
        <v>0.03</v>
      </c>
      <c r="G11" s="13" t="s">
        <v>15</v>
      </c>
      <c r="H11" s="10" t="n">
        <v>3</v>
      </c>
      <c r="I11" s="12" t="n">
        <f aca="false">'ORÇAMENTO GLOBAL'!I6</f>
        <v>9222</v>
      </c>
      <c r="J11" s="12" t="n">
        <f aca="false">I11*H11</f>
        <v>27666</v>
      </c>
      <c r="K11" s="12" t="n">
        <f aca="false">J11*12</f>
        <v>331992</v>
      </c>
    </row>
    <row r="12" s="4" customFormat="true" ht="18" hidden="false" customHeight="true" outlineLevel="0" collapsed="false">
      <c r="B12" s="14" t="s">
        <v>18</v>
      </c>
      <c r="C12" s="14"/>
      <c r="D12" s="14"/>
      <c r="E12" s="14"/>
      <c r="F12" s="14"/>
      <c r="G12" s="14"/>
      <c r="H12" s="14"/>
      <c r="I12" s="14"/>
      <c r="J12" s="15" t="n">
        <f aca="false">SUM(J10:J11)</f>
        <v>46126</v>
      </c>
      <c r="K12" s="15" t="n">
        <f aca="false">J12*12</f>
        <v>553512</v>
      </c>
    </row>
    <row r="13" s="4" customFormat="true" ht="18" hidden="false" customHeight="true" outlineLevel="0" collapsed="false"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="17" customFormat="true" ht="27.75" hidden="false" customHeight="true" outlineLevel="0" collapsed="false">
      <c r="B14" s="18" t="str">
        <f aca="false">"VALOR TOTAL MENSAL R$ "&amp;DOLLAR(J12)&amp;" ("&amp;[1]!VExtensoFree(J12)&amp;" )"</f>
        <v>VALOR TOTAL MENSAL R$ R$ 46.126,00 (quarenta e seis mil, cento e vinte e seis reais )</v>
      </c>
      <c r="C14" s="18"/>
      <c r="D14" s="18"/>
      <c r="E14" s="18"/>
      <c r="F14" s="18"/>
      <c r="G14" s="18"/>
      <c r="H14" s="18"/>
      <c r="I14" s="18"/>
      <c r="J14" s="18"/>
      <c r="K14" s="18"/>
    </row>
    <row r="15" s="17" customFormat="true" ht="24" hidden="false" customHeight="true" outlineLevel="0" collapsed="false">
      <c r="B15" s="18" t="str">
        <f aca="false">"VALOR TOTAL GLOBAL R$ "&amp;DOLLAR(K12)&amp;" ("&amp;[1]!VExtensoFree(K12)&amp;" )"</f>
        <v>VALOR TOTAL GLOBAL R$ R$ 553.512,00 (quinhentos e cinquenta e três mil, quinhentos e doze reais )</v>
      </c>
      <c r="C15" s="18"/>
      <c r="D15" s="18"/>
      <c r="E15" s="18"/>
      <c r="F15" s="18"/>
      <c r="G15" s="18"/>
      <c r="H15" s="18"/>
      <c r="I15" s="18"/>
      <c r="J15" s="18"/>
      <c r="K15" s="18"/>
    </row>
    <row r="16" s="17" customFormat="true" ht="18" hidden="false" customHeight="true" outlineLevel="0" collapsed="false"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="17" customFormat="true" ht="13.5" hidden="false" customHeight="true" outlineLevel="0" collapsed="false">
      <c r="B17" s="20" t="s">
        <v>19</v>
      </c>
      <c r="C17" s="19"/>
      <c r="D17" s="19"/>
      <c r="E17" s="19"/>
      <c r="F17" s="19"/>
      <c r="G17" s="19"/>
      <c r="H17" s="19"/>
      <c r="I17" s="19"/>
      <c r="J17" s="19"/>
      <c r="K17" s="19"/>
    </row>
    <row r="18" s="17" customFormat="true" ht="13.5" hidden="false" customHeight="true" outlineLevel="0" collapsed="false">
      <c r="B18" s="20" t="s">
        <v>20</v>
      </c>
      <c r="C18" s="19"/>
      <c r="D18" s="19"/>
      <c r="E18" s="19"/>
      <c r="F18" s="19"/>
      <c r="G18" s="19"/>
      <c r="H18" s="19"/>
      <c r="I18" s="19"/>
      <c r="J18" s="19"/>
      <c r="K18" s="19"/>
    </row>
    <row r="19" s="17" customFormat="true" ht="13.5" hidden="false" customHeight="true" outlineLevel="0" collapsed="false">
      <c r="B19" s="20" t="s">
        <v>21</v>
      </c>
      <c r="C19" s="19"/>
      <c r="D19" s="19"/>
      <c r="E19" s="19"/>
      <c r="F19" s="19"/>
      <c r="G19" s="19"/>
      <c r="H19" s="19"/>
      <c r="I19" s="19"/>
      <c r="J19" s="19"/>
      <c r="K19" s="19"/>
    </row>
    <row r="20" s="17" customFormat="true" ht="13.5" hidden="false" customHeight="true" outlineLevel="0" collapsed="false">
      <c r="B20" s="20" t="s">
        <v>22</v>
      </c>
      <c r="C20" s="19"/>
      <c r="D20" s="19"/>
      <c r="E20" s="19"/>
      <c r="F20" s="19"/>
      <c r="G20" s="19"/>
      <c r="H20" s="19"/>
      <c r="I20" s="19"/>
      <c r="J20" s="19"/>
      <c r="K20" s="19"/>
    </row>
    <row r="21" s="17" customFormat="true" ht="13.5" hidden="false" customHeight="true" outlineLevel="0" collapsed="false">
      <c r="B21" s="20" t="s">
        <v>23</v>
      </c>
      <c r="C21" s="19"/>
      <c r="D21" s="19"/>
      <c r="E21" s="19"/>
      <c r="F21" s="19"/>
      <c r="G21" s="19"/>
      <c r="H21" s="19"/>
      <c r="I21" s="19"/>
      <c r="J21" s="19"/>
      <c r="K21" s="19"/>
    </row>
    <row r="22" s="17" customFormat="true" ht="13.5" hidden="false" customHeight="true" outlineLevel="0" collapsed="false">
      <c r="B22" s="20" t="s">
        <v>24</v>
      </c>
      <c r="C22" s="19"/>
      <c r="D22" s="19"/>
      <c r="E22" s="19"/>
      <c r="F22" s="19"/>
      <c r="G22" s="19"/>
      <c r="H22" s="19"/>
      <c r="I22" s="19"/>
      <c r="J22" s="19"/>
      <c r="K22" s="19"/>
    </row>
    <row r="23" s="17" customFormat="true" ht="13.5" hidden="false" customHeight="true" outlineLevel="0" collapsed="false">
      <c r="B23" s="20" t="s">
        <v>25</v>
      </c>
      <c r="C23" s="19"/>
      <c r="D23" s="19"/>
      <c r="E23" s="19"/>
      <c r="F23" s="19"/>
      <c r="G23" s="19"/>
      <c r="H23" s="19"/>
      <c r="I23" s="19"/>
      <c r="J23" s="19"/>
      <c r="K23" s="19"/>
    </row>
    <row r="24" s="17" customFormat="true" ht="5.25" hidden="false" customHeight="true" outlineLevel="0" collapsed="false">
      <c r="B24" s="19"/>
      <c r="C24" s="19"/>
      <c r="D24" s="19"/>
      <c r="E24" s="19"/>
      <c r="F24" s="6"/>
      <c r="G24" s="19"/>
      <c r="H24" s="19"/>
      <c r="I24" s="19"/>
      <c r="J24" s="19"/>
      <c r="K24" s="19"/>
    </row>
    <row r="25" s="17" customFormat="true" ht="56.25" hidden="false" customHeight="true" outlineLevel="0" collapsed="false">
      <c r="B25" s="21" t="s">
        <v>26</v>
      </c>
      <c r="C25" s="21"/>
      <c r="D25" s="21"/>
      <c r="E25" s="21"/>
      <c r="F25" s="21"/>
      <c r="G25" s="21"/>
      <c r="H25" s="21"/>
      <c r="I25" s="21"/>
      <c r="J25" s="21"/>
      <c r="K25" s="21"/>
    </row>
    <row r="26" s="17" customFormat="true" ht="14.25" hidden="false" customHeight="true" outlineLevel="0" collapsed="false">
      <c r="B26" s="21" t="s">
        <v>27</v>
      </c>
      <c r="C26" s="21"/>
      <c r="D26" s="21"/>
      <c r="E26" s="21"/>
      <c r="F26" s="21"/>
      <c r="G26" s="21"/>
      <c r="H26" s="21"/>
      <c r="I26" s="21"/>
      <c r="J26" s="21"/>
      <c r="K26" s="21"/>
    </row>
    <row r="27" s="17" customFormat="true" ht="15.75" hidden="false" customHeight="true" outlineLevel="0" collapsed="false">
      <c r="B27" s="22" t="s">
        <v>28</v>
      </c>
      <c r="C27" s="22"/>
      <c r="D27" s="22"/>
      <c r="E27" s="22"/>
      <c r="F27" s="22"/>
      <c r="G27" s="22"/>
      <c r="H27" s="22"/>
      <c r="I27" s="22"/>
      <c r="J27" s="22"/>
      <c r="K27" s="22"/>
    </row>
    <row r="28" s="17" customFormat="true" ht="15.75" hidden="false" customHeight="true" outlineLevel="0" collapsed="false"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customFormat="false" ht="17.25" hidden="false" customHeight="true" outlineLevel="0" collapsed="false">
      <c r="B29" s="23"/>
      <c r="C29" s="23"/>
      <c r="D29" s="23"/>
      <c r="E29" s="23"/>
      <c r="F29" s="24"/>
      <c r="G29" s="23"/>
      <c r="H29" s="24"/>
      <c r="I29" s="24"/>
      <c r="J29" s="24"/>
      <c r="K29" s="24"/>
    </row>
    <row r="30" customFormat="false" ht="12.75" hidden="false" customHeight="false" outlineLevel="0" collapsed="false">
      <c r="B30" s="23"/>
      <c r="C30" s="23"/>
      <c r="D30" s="23"/>
      <c r="E30" s="23"/>
      <c r="F30" s="24"/>
      <c r="G30" s="23"/>
      <c r="H30" s="24"/>
      <c r="I30" s="24"/>
      <c r="J30" s="24"/>
      <c r="K30" s="24"/>
    </row>
    <row r="31" s="17" customFormat="true" ht="12.75" hidden="false" customHeight="false" outlineLevel="0" collapsed="false">
      <c r="B31" s="22"/>
      <c r="C31" s="22"/>
      <c r="D31" s="22"/>
      <c r="E31" s="22"/>
      <c r="F31" s="7"/>
      <c r="G31" s="22"/>
      <c r="H31" s="7"/>
      <c r="I31" s="7"/>
      <c r="J31" s="7"/>
      <c r="K31" s="7"/>
    </row>
    <row r="32" s="4" customFormat="true" ht="12.75" hidden="false" customHeight="false" outlineLevel="0" collapsed="false">
      <c r="B32" s="5" t="s">
        <v>29</v>
      </c>
      <c r="C32" s="5"/>
      <c r="D32" s="5"/>
      <c r="E32" s="5"/>
      <c r="F32" s="5"/>
      <c r="G32" s="5"/>
      <c r="H32" s="5"/>
      <c r="I32" s="5"/>
      <c r="J32" s="5"/>
      <c r="K32" s="5"/>
    </row>
    <row r="33" s="4" customFormat="true" ht="12.75" hidden="false" customHeight="false" outlineLevel="0" collapsed="false">
      <c r="B33" s="7" t="s">
        <v>30</v>
      </c>
      <c r="C33" s="7"/>
      <c r="D33" s="7"/>
      <c r="E33" s="7"/>
      <c r="F33" s="7"/>
      <c r="G33" s="7"/>
      <c r="H33" s="7"/>
      <c r="I33" s="7"/>
      <c r="J33" s="7"/>
      <c r="K33" s="7"/>
    </row>
    <row r="34" s="4" customFormat="true" ht="12.75" hidden="false" customHeight="false" outlineLevel="0" collapsed="false">
      <c r="B34" s="7" t="s">
        <v>31</v>
      </c>
      <c r="C34" s="7"/>
      <c r="D34" s="7"/>
      <c r="E34" s="7"/>
      <c r="F34" s="7"/>
      <c r="G34" s="7"/>
      <c r="H34" s="7"/>
      <c r="I34" s="7"/>
      <c r="J34" s="7"/>
      <c r="K34" s="7"/>
    </row>
    <row r="35" s="4" customFormat="true" ht="12.75" hidden="false" customHeight="false" outlineLevel="0" collapsed="false">
      <c r="B35" s="7" t="s">
        <v>32</v>
      </c>
      <c r="C35" s="7"/>
      <c r="D35" s="7"/>
      <c r="E35" s="7"/>
      <c r="F35" s="7"/>
      <c r="G35" s="7"/>
      <c r="H35" s="7"/>
      <c r="I35" s="7"/>
      <c r="J35" s="7"/>
      <c r="K35" s="7"/>
    </row>
    <row r="36" s="4" customFormat="true" ht="12.75" hidden="false" customHeight="false" outlineLevel="0" collapsed="false">
      <c r="B36" s="25"/>
      <c r="C36" s="25"/>
      <c r="D36" s="26"/>
      <c r="E36" s="26"/>
      <c r="F36" s="27"/>
      <c r="G36" s="26"/>
      <c r="H36" s="27"/>
      <c r="I36" s="27"/>
      <c r="J36" s="27"/>
      <c r="K36" s="27"/>
    </row>
    <row r="37" customFormat="false" ht="12.75" hidden="false" customHeight="false" outlineLevel="0" collapsed="false">
      <c r="B37" s="28"/>
      <c r="C37" s="28"/>
      <c r="D37" s="23"/>
      <c r="E37" s="23"/>
      <c r="F37" s="24"/>
      <c r="G37" s="23"/>
      <c r="H37" s="24"/>
      <c r="I37" s="24"/>
      <c r="J37" s="24"/>
      <c r="K37" s="24"/>
    </row>
    <row r="41" customFormat="false" ht="12.75" hidden="false" customHeight="false" outlineLevel="0" collapsed="false">
      <c r="E41" s="29"/>
      <c r="F41" s="30"/>
      <c r="G41" s="29"/>
    </row>
    <row r="42" customFormat="false" ht="12.75" hidden="false" customHeight="false" outlineLevel="0" collapsed="false">
      <c r="E42" s="29"/>
      <c r="F42" s="30"/>
      <c r="G42" s="29"/>
    </row>
    <row r="43" customFormat="false" ht="12.75" hidden="false" customHeight="false" outlineLevel="0" collapsed="false">
      <c r="E43" s="29"/>
      <c r="F43" s="30"/>
      <c r="G43" s="29"/>
    </row>
    <row r="44" customFormat="false" ht="12.75" hidden="false" customHeight="false" outlineLevel="0" collapsed="false">
      <c r="E44" s="29"/>
      <c r="F44" s="30"/>
      <c r="G44" s="29"/>
    </row>
    <row r="45" s="2" customFormat="true" ht="12.75" hidden="false" customHeight="false" outlineLevel="0" collapsed="false">
      <c r="A45" s="1"/>
      <c r="E45" s="29"/>
      <c r="F45" s="30"/>
      <c r="G45" s="29"/>
      <c r="H45" s="3"/>
      <c r="I45" s="3"/>
      <c r="J45" s="3"/>
      <c r="K45" s="3"/>
    </row>
    <row r="46" s="2" customFormat="true" ht="12.75" hidden="false" customHeight="false" outlineLevel="0" collapsed="false">
      <c r="A46" s="1"/>
      <c r="E46" s="29"/>
      <c r="F46" s="30"/>
      <c r="G46" s="29"/>
      <c r="H46" s="3"/>
      <c r="I46" s="3"/>
      <c r="J46" s="3"/>
      <c r="K46" s="3"/>
    </row>
    <row r="47" s="2" customFormat="true" ht="12.75" hidden="false" customHeight="false" outlineLevel="0" collapsed="false">
      <c r="A47" s="1"/>
      <c r="E47" s="29"/>
      <c r="F47" s="30"/>
      <c r="G47" s="29"/>
      <c r="H47" s="3"/>
      <c r="I47" s="3"/>
      <c r="J47" s="3"/>
      <c r="K47" s="3"/>
    </row>
    <row r="52" s="2" customFormat="true" ht="12.75" hidden="false" customHeight="false" outlineLevel="0" collapsed="false">
      <c r="A52" s="1"/>
      <c r="E52" s="29"/>
      <c r="F52" s="30"/>
      <c r="G52" s="29"/>
      <c r="H52" s="3"/>
      <c r="I52" s="3"/>
      <c r="J52" s="3"/>
      <c r="K52" s="3"/>
    </row>
    <row r="53" s="2" customFormat="true" ht="12.75" hidden="false" customHeight="false" outlineLevel="0" collapsed="false">
      <c r="A53" s="1"/>
      <c r="E53" s="29"/>
      <c r="F53" s="30"/>
      <c r="G53" s="29"/>
      <c r="H53" s="3"/>
      <c r="I53" s="3"/>
      <c r="J53" s="3"/>
      <c r="K53" s="3"/>
    </row>
    <row r="54" s="2" customFormat="true" ht="12.75" hidden="false" customHeight="false" outlineLevel="0" collapsed="false">
      <c r="A54" s="1"/>
      <c r="E54" s="29"/>
      <c r="F54" s="30"/>
      <c r="G54" s="29"/>
      <c r="H54" s="3"/>
      <c r="I54" s="3"/>
      <c r="J54" s="3"/>
      <c r="K54" s="3"/>
    </row>
    <row r="55" s="2" customFormat="true" ht="12.75" hidden="false" customHeight="false" outlineLevel="0" collapsed="false">
      <c r="A55" s="1"/>
      <c r="E55" s="29"/>
      <c r="F55" s="30"/>
      <c r="G55" s="29"/>
      <c r="H55" s="3"/>
      <c r="I55" s="3"/>
      <c r="J55" s="3"/>
      <c r="K55" s="3"/>
    </row>
    <row r="56" s="2" customFormat="true" ht="12.75" hidden="false" customHeight="false" outlineLevel="0" collapsed="false">
      <c r="A56" s="1"/>
      <c r="E56" s="29"/>
      <c r="F56" s="30"/>
      <c r="G56" s="29"/>
      <c r="H56" s="3"/>
      <c r="I56" s="3"/>
      <c r="J56" s="3"/>
      <c r="K56" s="3"/>
    </row>
    <row r="57" s="2" customFormat="true" ht="12.75" hidden="false" customHeight="false" outlineLevel="0" collapsed="false">
      <c r="A57" s="1"/>
      <c r="E57" s="29"/>
      <c r="F57" s="30"/>
      <c r="G57" s="29"/>
      <c r="H57" s="3"/>
      <c r="I57" s="3"/>
      <c r="J57" s="3"/>
      <c r="K57" s="3"/>
    </row>
  </sheetData>
  <mergeCells count="13">
    <mergeCell ref="B2:K2"/>
    <mergeCell ref="B3:K3"/>
    <mergeCell ref="B5:K8"/>
    <mergeCell ref="B12:I12"/>
    <mergeCell ref="B14:K14"/>
    <mergeCell ref="B15:K15"/>
    <mergeCell ref="B25:K25"/>
    <mergeCell ref="B26:K26"/>
    <mergeCell ref="B27:K27"/>
    <mergeCell ref="B32:K32"/>
    <mergeCell ref="B33:K33"/>
    <mergeCell ref="B34:K34"/>
    <mergeCell ref="B35:K35"/>
  </mergeCells>
  <printOptions headings="false" gridLines="false" gridLinesSet="true" horizontalCentered="true" verticalCentered="false"/>
  <pageMargins left="0.7875" right="0.7875" top="1.02847222222222" bottom="0.634722222222222" header="0.118055555555556" footer="0.118055555555556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V150"/>
  <sheetViews>
    <sheetView showFormulas="false" showGridLines="false" showRowColHeaders="true" showZeros="true" rightToLeft="false" tabSelected="true" showOutlineSymbols="true" defaultGridColor="true" view="pageBreakPreview" topLeftCell="A19" colorId="64" zoomScale="85" zoomScaleNormal="100" zoomScalePageLayoutView="85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true" hidden="false" outlineLevel="0" max="1" min="1" style="31" width="25.42"/>
    <col collapsed="false" customWidth="true" hidden="false" outlineLevel="0" max="2" min="2" style="31" width="19.14"/>
    <col collapsed="false" customWidth="true" hidden="false" outlineLevel="0" max="3" min="3" style="32" width="37.42"/>
    <col collapsed="false" customWidth="true" hidden="false" outlineLevel="0" max="4" min="4" style="32" width="18.58"/>
    <col collapsed="false" customWidth="true" hidden="false" outlineLevel="0" max="5" min="5" style="32" width="24"/>
    <col collapsed="false" customWidth="true" hidden="false" outlineLevel="0" max="6" min="6" style="32" width="11.86"/>
    <col collapsed="false" customWidth="false" hidden="false" outlineLevel="0" max="7" min="7" style="33" width="9.14"/>
    <col collapsed="false" customWidth="false" hidden="false" outlineLevel="0" max="26" min="8" style="34" width="9.14"/>
    <col collapsed="false" customWidth="false" hidden="false" outlineLevel="0" max="248" min="27" style="31" width="9.14"/>
  </cols>
  <sheetData>
    <row r="1" customFormat="false" ht="15" hidden="false" customHeight="false" outlineLevel="0" collapsed="false">
      <c r="A1" s="35"/>
      <c r="B1" s="35"/>
    </row>
    <row r="2" customFormat="false" ht="18" hidden="false" customHeight="true" outlineLevel="0" collapsed="false">
      <c r="A2" s="36" t="s">
        <v>33</v>
      </c>
      <c r="B2" s="36"/>
      <c r="C2" s="36"/>
      <c r="D2" s="36"/>
      <c r="E2" s="36"/>
      <c r="F2" s="36"/>
    </row>
    <row r="3" customFormat="false" ht="15.75" hidden="false" customHeight="false" outlineLevel="0" collapsed="false">
      <c r="A3" s="37"/>
      <c r="B3" s="37"/>
      <c r="C3" s="37"/>
      <c r="D3" s="37"/>
      <c r="E3" s="37"/>
      <c r="F3" s="37"/>
    </row>
    <row r="4" customFormat="false" ht="15" hidden="false" customHeight="true" outlineLevel="0" collapsed="false">
      <c r="A4" s="38" t="s">
        <v>34</v>
      </c>
      <c r="B4" s="38"/>
      <c r="C4" s="38"/>
      <c r="D4" s="38"/>
      <c r="E4" s="38"/>
      <c r="F4" s="38"/>
    </row>
    <row r="5" customFormat="false" ht="15" hidden="false" customHeight="false" outlineLevel="0" collapsed="false">
      <c r="A5" s="35"/>
      <c r="B5" s="35"/>
    </row>
    <row r="6" customFormat="false" ht="15" hidden="false" customHeight="true" outlineLevel="0" collapsed="false">
      <c r="A6" s="39" t="s">
        <v>35</v>
      </c>
      <c r="B6" s="39"/>
      <c r="C6" s="39"/>
      <c r="D6" s="39"/>
      <c r="E6" s="39"/>
      <c r="F6" s="39"/>
    </row>
    <row r="7" customFormat="false" ht="15" hidden="false" customHeight="false" outlineLevel="0" collapsed="false">
      <c r="A7" s="35"/>
      <c r="B7" s="35"/>
    </row>
    <row r="8" customFormat="false" ht="15" hidden="false" customHeight="true" outlineLevel="0" collapsed="false">
      <c r="A8" s="40" t="s">
        <v>36</v>
      </c>
      <c r="B8" s="41" t="s">
        <v>37</v>
      </c>
      <c r="C8" s="41"/>
      <c r="D8" s="41"/>
      <c r="E8" s="41"/>
      <c r="F8" s="41"/>
    </row>
    <row r="9" customFormat="false" ht="15" hidden="false" customHeight="true" outlineLevel="0" collapsed="false">
      <c r="A9" s="40" t="s">
        <v>38</v>
      </c>
      <c r="B9" s="42" t="s">
        <v>39</v>
      </c>
      <c r="C9" s="42"/>
      <c r="D9" s="42"/>
      <c r="E9" s="42"/>
      <c r="F9" s="42"/>
    </row>
    <row r="10" customFormat="false" ht="15" hidden="false" customHeight="false" outlineLevel="0" collapsed="false">
      <c r="A10" s="35"/>
      <c r="B10" s="35"/>
    </row>
    <row r="11" customFormat="false" ht="15" hidden="false" customHeight="true" outlineLevel="0" collapsed="false">
      <c r="A11" s="39" t="s">
        <v>40</v>
      </c>
      <c r="B11" s="39"/>
      <c r="C11" s="39"/>
      <c r="D11" s="39"/>
      <c r="E11" s="39"/>
      <c r="F11" s="39"/>
    </row>
    <row r="12" customFormat="false" ht="15" hidden="false" customHeight="false" outlineLevel="0" collapsed="false">
      <c r="A12" s="35"/>
      <c r="B12" s="35"/>
    </row>
    <row r="13" customFormat="false" ht="15" hidden="false" customHeight="true" outlineLevel="0" collapsed="false">
      <c r="A13" s="40" t="s">
        <v>41</v>
      </c>
      <c r="B13" s="43" t="s">
        <v>42</v>
      </c>
      <c r="C13" s="43"/>
      <c r="D13" s="43"/>
      <c r="E13" s="44" t="s">
        <v>43</v>
      </c>
      <c r="F13" s="44"/>
    </row>
    <row r="14" customFormat="false" ht="15" hidden="false" customHeight="true" outlineLevel="0" collapsed="false">
      <c r="A14" s="40" t="s">
        <v>44</v>
      </c>
      <c r="B14" s="43" t="s">
        <v>45</v>
      </c>
      <c r="C14" s="43"/>
      <c r="D14" s="43"/>
      <c r="E14" s="44" t="s">
        <v>46</v>
      </c>
      <c r="F14" s="44"/>
    </row>
    <row r="15" customFormat="false" ht="15" hidden="false" customHeight="true" outlineLevel="0" collapsed="false">
      <c r="A15" s="40" t="s">
        <v>47</v>
      </c>
      <c r="B15" s="43" t="s">
        <v>48</v>
      </c>
      <c r="C15" s="43"/>
      <c r="D15" s="43"/>
      <c r="E15" s="45" t="s">
        <v>49</v>
      </c>
      <c r="F15" s="45"/>
    </row>
    <row r="16" customFormat="false" ht="15" hidden="false" customHeight="true" outlineLevel="0" collapsed="false">
      <c r="A16" s="40" t="s">
        <v>50</v>
      </c>
      <c r="B16" s="43" t="s">
        <v>51</v>
      </c>
      <c r="C16" s="43"/>
      <c r="D16" s="43"/>
      <c r="E16" s="44" t="s">
        <v>52</v>
      </c>
      <c r="F16" s="44"/>
    </row>
    <row r="17" customFormat="false" ht="15" hidden="false" customHeight="false" outlineLevel="0" collapsed="false">
      <c r="A17" s="35"/>
      <c r="B17" s="35"/>
    </row>
    <row r="18" customFormat="false" ht="15" hidden="false" customHeight="true" outlineLevel="0" collapsed="false">
      <c r="A18" s="39" t="s">
        <v>53</v>
      </c>
      <c r="B18" s="39"/>
      <c r="C18" s="39"/>
      <c r="D18" s="39"/>
      <c r="E18" s="39"/>
      <c r="F18" s="39"/>
    </row>
    <row r="19" customFormat="false" ht="15" hidden="false" customHeight="false" outlineLevel="0" collapsed="false">
      <c r="A19" s="35"/>
      <c r="B19" s="35"/>
    </row>
    <row r="20" customFormat="false" ht="25.5" hidden="false" customHeight="true" outlineLevel="0" collapsed="false">
      <c r="A20" s="46" t="s">
        <v>54</v>
      </c>
      <c r="B20" s="46" t="s">
        <v>55</v>
      </c>
      <c r="C20" s="46" t="s">
        <v>56</v>
      </c>
      <c r="D20" s="47" t="s">
        <v>57</v>
      </c>
      <c r="E20" s="47"/>
      <c r="F20" s="47"/>
    </row>
    <row r="21" customFormat="false" ht="15" hidden="false" customHeight="true" outlineLevel="0" collapsed="false">
      <c r="A21" s="48" t="s">
        <v>58</v>
      </c>
      <c r="B21" s="49" t="s">
        <v>59</v>
      </c>
      <c r="C21" s="49" t="s">
        <v>60</v>
      </c>
      <c r="D21" s="49" t="s">
        <v>60</v>
      </c>
      <c r="E21" s="49"/>
      <c r="F21" s="49"/>
    </row>
    <row r="22" customFormat="false" ht="15" hidden="false" customHeight="false" outlineLevel="0" collapsed="false">
      <c r="A22" s="35"/>
      <c r="B22" s="35"/>
    </row>
    <row r="23" customFormat="false" ht="15" hidden="false" customHeight="true" outlineLevel="0" collapsed="false">
      <c r="A23" s="46" t="s">
        <v>61</v>
      </c>
      <c r="B23" s="46"/>
      <c r="C23" s="46"/>
      <c r="D23" s="46"/>
      <c r="E23" s="46"/>
      <c r="F23" s="46"/>
    </row>
    <row r="24" customFormat="false" ht="15" hidden="false" customHeight="true" outlineLevel="0" collapsed="false">
      <c r="A24" s="40" t="s">
        <v>41</v>
      </c>
      <c r="B24" s="43" t="s">
        <v>62</v>
      </c>
      <c r="C24" s="43"/>
      <c r="D24" s="43"/>
      <c r="E24" s="48" t="s">
        <v>58</v>
      </c>
      <c r="F24" s="48"/>
    </row>
    <row r="25" customFormat="false" ht="15" hidden="false" customHeight="true" outlineLevel="0" collapsed="false">
      <c r="A25" s="46" t="s">
        <v>44</v>
      </c>
      <c r="B25" s="43" t="s">
        <v>63</v>
      </c>
      <c r="C25" s="43"/>
      <c r="D25" s="43"/>
      <c r="E25" s="50" t="n">
        <v>44287</v>
      </c>
      <c r="F25" s="50"/>
    </row>
    <row r="26" customFormat="false" ht="15" hidden="false" customHeight="true" outlineLevel="0" collapsed="false">
      <c r="A26" s="46" t="s">
        <v>47</v>
      </c>
      <c r="B26" s="43" t="s">
        <v>64</v>
      </c>
      <c r="C26" s="43"/>
      <c r="D26" s="43"/>
      <c r="E26" s="51" t="s">
        <v>65</v>
      </c>
      <c r="F26" s="51"/>
    </row>
    <row r="27" customFormat="false" ht="15" hidden="false" customHeight="false" outlineLevel="0" collapsed="false">
      <c r="A27" s="35"/>
      <c r="B27" s="35"/>
    </row>
    <row r="28" customFormat="false" ht="15" hidden="false" customHeight="true" outlineLevel="0" collapsed="false">
      <c r="A28" s="52" t="s">
        <v>66</v>
      </c>
      <c r="B28" s="52"/>
      <c r="C28" s="52"/>
      <c r="D28" s="52"/>
      <c r="E28" s="52"/>
      <c r="F28" s="52"/>
    </row>
    <row r="29" customFormat="false" ht="15" hidden="false" customHeight="false" outlineLevel="0" collapsed="false">
      <c r="A29" s="35"/>
      <c r="B29" s="35"/>
    </row>
    <row r="30" customFormat="false" ht="15" hidden="false" customHeight="true" outlineLevel="0" collapsed="false">
      <c r="A30" s="53" t="s">
        <v>67</v>
      </c>
      <c r="B30" s="53"/>
      <c r="C30" s="53"/>
      <c r="D30" s="53"/>
      <c r="E30" s="53"/>
      <c r="F30" s="53"/>
    </row>
    <row r="31" customFormat="false" ht="15" hidden="false" customHeight="false" outlineLevel="0" collapsed="false">
      <c r="A31" s="35"/>
      <c r="B31" s="35"/>
    </row>
    <row r="32" customFormat="false" ht="15" hidden="false" customHeight="true" outlineLevel="0" collapsed="false">
      <c r="A32" s="54" t="s">
        <v>68</v>
      </c>
      <c r="B32" s="54"/>
      <c r="C32" s="54"/>
      <c r="D32" s="54"/>
      <c r="E32" s="54"/>
      <c r="F32" s="54"/>
      <c r="G32" s="55"/>
      <c r="H32" s="55"/>
      <c r="I32" s="55"/>
    </row>
    <row r="33" customFormat="false" ht="15" hidden="false" customHeight="true" outlineLevel="0" collapsed="false">
      <c r="A33" s="56" t="s">
        <v>69</v>
      </c>
      <c r="B33" s="56" t="s">
        <v>70</v>
      </c>
      <c r="C33" s="56"/>
      <c r="D33" s="56"/>
      <c r="E33" s="56" t="s">
        <v>71</v>
      </c>
      <c r="F33" s="56"/>
    </row>
    <row r="34" customFormat="false" ht="15" hidden="false" customHeight="true" outlineLevel="0" collapsed="false">
      <c r="A34" s="40" t="s">
        <v>41</v>
      </c>
      <c r="B34" s="43" t="s">
        <v>72</v>
      </c>
      <c r="C34" s="43"/>
      <c r="D34" s="43"/>
      <c r="E34" s="57" t="n">
        <v>4180.66</v>
      </c>
      <c r="F34" s="57"/>
    </row>
    <row r="35" customFormat="false" ht="15" hidden="false" customHeight="true" outlineLevel="0" collapsed="false">
      <c r="A35" s="40" t="s">
        <v>44</v>
      </c>
      <c r="B35" s="43" t="s">
        <v>73</v>
      </c>
      <c r="C35" s="43"/>
      <c r="D35" s="43"/>
      <c r="E35" s="58"/>
      <c r="F35" s="58"/>
    </row>
    <row r="36" customFormat="false" ht="15" hidden="false" customHeight="true" outlineLevel="0" collapsed="false">
      <c r="A36" s="40" t="s">
        <v>47</v>
      </c>
      <c r="B36" s="43" t="s">
        <v>74</v>
      </c>
      <c r="C36" s="43"/>
      <c r="D36" s="43"/>
      <c r="E36" s="58"/>
      <c r="F36" s="58"/>
    </row>
    <row r="37" customFormat="false" ht="15" hidden="false" customHeight="true" outlineLevel="0" collapsed="false">
      <c r="A37" s="40" t="s">
        <v>50</v>
      </c>
      <c r="B37" s="43" t="s">
        <v>75</v>
      </c>
      <c r="C37" s="43"/>
      <c r="D37" s="43"/>
      <c r="E37" s="47"/>
      <c r="F37" s="47"/>
    </row>
    <row r="38" s="61" customFormat="true" ht="12.75" hidden="false" customHeight="true" outlineLevel="0" collapsed="false">
      <c r="A38" s="59" t="s">
        <v>76</v>
      </c>
      <c r="B38" s="60" t="s">
        <v>77</v>
      </c>
      <c r="C38" s="60"/>
      <c r="D38" s="60"/>
      <c r="E38" s="47"/>
      <c r="F38" s="47"/>
      <c r="G38" s="33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="61" customFormat="true" ht="12.75" hidden="false" customHeight="true" outlineLevel="0" collapsed="false">
      <c r="A39" s="59" t="s">
        <v>78</v>
      </c>
      <c r="B39" s="60" t="s">
        <v>79</v>
      </c>
      <c r="C39" s="60"/>
      <c r="D39" s="60"/>
      <c r="E39" s="62"/>
      <c r="F39" s="62"/>
      <c r="G39" s="33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="61" customFormat="true" ht="12.75" hidden="false" customHeight="true" outlineLevel="0" collapsed="false">
      <c r="A40" s="59" t="s">
        <v>80</v>
      </c>
      <c r="B40" s="60" t="s">
        <v>81</v>
      </c>
      <c r="C40" s="60"/>
      <c r="D40" s="60"/>
      <c r="E40" s="62"/>
      <c r="F40" s="62"/>
      <c r="G40" s="33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customFormat="false" ht="15" hidden="false" customHeight="true" outlineLevel="0" collapsed="false">
      <c r="A41" s="63" t="s">
        <v>82</v>
      </c>
      <c r="B41" s="63"/>
      <c r="C41" s="63"/>
      <c r="D41" s="63"/>
      <c r="E41" s="64" t="n">
        <f aca="false">ROUND(SUM(E34:E40),2)</f>
        <v>4180.66</v>
      </c>
      <c r="F41" s="64"/>
    </row>
    <row r="42" customFormat="false" ht="15" hidden="false" customHeight="true" outlineLevel="0" collapsed="false">
      <c r="A42" s="65" t="s">
        <v>83</v>
      </c>
      <c r="B42" s="65"/>
      <c r="C42" s="65"/>
      <c r="D42" s="65"/>
      <c r="E42" s="65"/>
      <c r="F42" s="65"/>
    </row>
    <row r="43" customFormat="false" ht="15" hidden="false" customHeight="false" outlineLevel="0" collapsed="false">
      <c r="A43" s="35"/>
      <c r="B43" s="35"/>
    </row>
    <row r="44" customFormat="false" ht="15" hidden="false" customHeight="true" outlineLevel="0" collapsed="false">
      <c r="A44" s="53" t="s">
        <v>84</v>
      </c>
      <c r="B44" s="53"/>
      <c r="C44" s="53"/>
      <c r="D44" s="53"/>
      <c r="E44" s="53"/>
      <c r="F44" s="53"/>
    </row>
    <row r="45" customFormat="false" ht="15" hidden="false" customHeight="false" outlineLevel="0" collapsed="false">
      <c r="A45" s="66"/>
      <c r="B45" s="66"/>
      <c r="C45" s="66"/>
      <c r="D45" s="66"/>
      <c r="E45" s="66"/>
      <c r="F45" s="66"/>
    </row>
    <row r="46" customFormat="false" ht="15" hidden="false" customHeight="true" outlineLevel="0" collapsed="false">
      <c r="A46" s="54" t="s">
        <v>85</v>
      </c>
      <c r="B46" s="54"/>
      <c r="C46" s="54"/>
      <c r="D46" s="54"/>
      <c r="E46" s="54"/>
      <c r="F46" s="54"/>
    </row>
    <row r="47" customFormat="false" ht="15" hidden="false" customHeight="true" outlineLevel="0" collapsed="false">
      <c r="A47" s="56" t="s">
        <v>86</v>
      </c>
      <c r="B47" s="56" t="s">
        <v>70</v>
      </c>
      <c r="C47" s="56"/>
      <c r="D47" s="67" t="s">
        <v>87</v>
      </c>
      <c r="E47" s="67" t="s">
        <v>71</v>
      </c>
      <c r="F47" s="67"/>
      <c r="G47" s="55"/>
      <c r="H47" s="55"/>
    </row>
    <row r="48" customFormat="false" ht="15" hidden="false" customHeight="true" outlineLevel="0" collapsed="false">
      <c r="A48" s="40" t="s">
        <v>41</v>
      </c>
      <c r="B48" s="43" t="s">
        <v>88</v>
      </c>
      <c r="C48" s="43"/>
      <c r="D48" s="68" t="n">
        <f aca="false">1/11</f>
        <v>0.0909090909090909</v>
      </c>
      <c r="E48" s="58" t="n">
        <f aca="false">D48*E41</f>
        <v>380.06</v>
      </c>
      <c r="F48" s="58"/>
    </row>
    <row r="49" customFormat="false" ht="15" hidden="false" customHeight="true" outlineLevel="0" collapsed="false">
      <c r="A49" s="40" t="s">
        <v>44</v>
      </c>
      <c r="B49" s="43" t="s">
        <v>89</v>
      </c>
      <c r="C49" s="43"/>
      <c r="D49" s="68" t="n">
        <f aca="false">1/11</f>
        <v>0.0909090909090909</v>
      </c>
      <c r="E49" s="58" t="n">
        <f aca="false">D49*E41</f>
        <v>380.06</v>
      </c>
      <c r="F49" s="58"/>
      <c r="G49" s="69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IO49" s="71"/>
      <c r="IP49" s="71"/>
      <c r="IQ49" s="71"/>
      <c r="IR49" s="71"/>
      <c r="IS49" s="71"/>
      <c r="IT49" s="71"/>
      <c r="IU49" s="71"/>
      <c r="IV49" s="71"/>
    </row>
    <row r="50" customFormat="false" ht="15" hidden="false" customHeight="true" outlineLevel="0" collapsed="false">
      <c r="A50" s="40" t="s">
        <v>47</v>
      </c>
      <c r="B50" s="43" t="s">
        <v>90</v>
      </c>
      <c r="C50" s="43"/>
      <c r="D50" s="68" t="n">
        <f aca="false">1/11/3</f>
        <v>0.0303030303030303</v>
      </c>
      <c r="E50" s="58" t="n">
        <f aca="false">D50*E41</f>
        <v>126.686666666667</v>
      </c>
      <c r="F50" s="58"/>
    </row>
    <row r="51" customFormat="false" ht="15" hidden="false" customHeight="true" outlineLevel="0" collapsed="false">
      <c r="A51" s="72" t="s">
        <v>91</v>
      </c>
      <c r="B51" s="72"/>
      <c r="C51" s="72"/>
      <c r="D51" s="73" t="n">
        <f aca="false">SUM(D48:D50)</f>
        <v>0.212121212121212</v>
      </c>
      <c r="E51" s="74" t="n">
        <f aca="false">SUM(E48:E50)</f>
        <v>886.806666666667</v>
      </c>
      <c r="F51" s="74"/>
    </row>
    <row r="52" customFormat="false" ht="15" hidden="false" customHeight="true" outlineLevel="0" collapsed="false">
      <c r="A52" s="65" t="s">
        <v>92</v>
      </c>
      <c r="B52" s="65"/>
      <c r="C52" s="65"/>
      <c r="D52" s="65"/>
      <c r="E52" s="65"/>
      <c r="F52" s="65"/>
    </row>
    <row r="53" customFormat="false" ht="15" hidden="false" customHeight="false" outlineLevel="0" collapsed="false">
      <c r="A53" s="66"/>
      <c r="B53" s="66"/>
      <c r="C53" s="66"/>
      <c r="D53" s="66"/>
      <c r="E53" s="66"/>
      <c r="F53" s="66"/>
    </row>
    <row r="54" customFormat="false" ht="15" hidden="false" customHeight="true" outlineLevel="0" collapsed="false">
      <c r="A54" s="54" t="s">
        <v>93</v>
      </c>
      <c r="B54" s="54"/>
      <c r="C54" s="54"/>
      <c r="D54" s="54"/>
      <c r="E54" s="54"/>
      <c r="F54" s="54"/>
    </row>
    <row r="55" customFormat="false" ht="15" hidden="false" customHeight="true" outlineLevel="0" collapsed="false">
      <c r="A55" s="56" t="s">
        <v>94</v>
      </c>
      <c r="B55" s="75" t="s">
        <v>70</v>
      </c>
      <c r="C55" s="75"/>
      <c r="D55" s="67" t="s">
        <v>87</v>
      </c>
      <c r="E55" s="67" t="s">
        <v>71</v>
      </c>
      <c r="F55" s="67"/>
    </row>
    <row r="56" customFormat="false" ht="15" hidden="false" customHeight="true" outlineLevel="0" collapsed="false">
      <c r="A56" s="40" t="s">
        <v>95</v>
      </c>
      <c r="B56" s="43" t="s">
        <v>96</v>
      </c>
      <c r="C56" s="43"/>
      <c r="D56" s="68" t="n">
        <v>0.2</v>
      </c>
      <c r="E56" s="58" t="n">
        <f aca="false">SUM(D56:D62)*(E41+E51)</f>
        <v>1451.8292</v>
      </c>
      <c r="F56" s="58"/>
    </row>
    <row r="57" customFormat="false" ht="15" hidden="false" customHeight="true" outlineLevel="0" collapsed="false">
      <c r="A57" s="40"/>
      <c r="B57" s="43" t="s">
        <v>97</v>
      </c>
      <c r="C57" s="43"/>
      <c r="D57" s="68" t="n">
        <v>0.025</v>
      </c>
      <c r="E57" s="58"/>
      <c r="F57" s="58"/>
    </row>
    <row r="58" customFormat="false" ht="15" hidden="false" customHeight="true" outlineLevel="0" collapsed="false">
      <c r="A58" s="40"/>
      <c r="B58" s="43" t="s">
        <v>98</v>
      </c>
      <c r="C58" s="43"/>
      <c r="D58" s="68" t="n">
        <v>0.0285</v>
      </c>
      <c r="E58" s="58"/>
      <c r="F58" s="58"/>
    </row>
    <row r="59" customFormat="false" ht="15" hidden="false" customHeight="true" outlineLevel="0" collapsed="false">
      <c r="A59" s="40"/>
      <c r="B59" s="43" t="s">
        <v>99</v>
      </c>
      <c r="C59" s="43"/>
      <c r="D59" s="68" t="n">
        <v>0.015</v>
      </c>
      <c r="E59" s="58"/>
      <c r="F59" s="58"/>
    </row>
    <row r="60" customFormat="false" ht="15" hidden="false" customHeight="true" outlineLevel="0" collapsed="false">
      <c r="A60" s="40"/>
      <c r="B60" s="43" t="s">
        <v>100</v>
      </c>
      <c r="C60" s="43"/>
      <c r="D60" s="68" t="n">
        <v>0.01</v>
      </c>
      <c r="E60" s="58"/>
      <c r="F60" s="58"/>
    </row>
    <row r="61" customFormat="false" ht="15" hidden="false" customHeight="true" outlineLevel="0" collapsed="false">
      <c r="A61" s="40"/>
      <c r="B61" s="43" t="s">
        <v>101</v>
      </c>
      <c r="C61" s="43"/>
      <c r="D61" s="68" t="n">
        <v>0.006</v>
      </c>
      <c r="E61" s="58"/>
      <c r="F61" s="58"/>
    </row>
    <row r="62" customFormat="false" ht="15" hidden="false" customHeight="true" outlineLevel="0" collapsed="false">
      <c r="A62" s="40"/>
      <c r="B62" s="43" t="s">
        <v>102</v>
      </c>
      <c r="C62" s="43"/>
      <c r="D62" s="68" t="n">
        <v>0.002</v>
      </c>
      <c r="E62" s="58"/>
      <c r="F62" s="58"/>
    </row>
    <row r="63" customFormat="false" ht="15" hidden="false" customHeight="true" outlineLevel="0" collapsed="false">
      <c r="A63" s="40" t="s">
        <v>103</v>
      </c>
      <c r="B63" s="43" t="s">
        <v>103</v>
      </c>
      <c r="C63" s="43"/>
      <c r="D63" s="68" t="n">
        <v>0.08</v>
      </c>
      <c r="E63" s="58" t="n">
        <f aca="false">D63*(E41+E51)</f>
        <v>405.397333333333</v>
      </c>
      <c r="F63" s="58"/>
    </row>
    <row r="64" customFormat="false" ht="15" hidden="false" customHeight="true" outlineLevel="0" collapsed="false">
      <c r="A64" s="72" t="s">
        <v>104</v>
      </c>
      <c r="B64" s="72"/>
      <c r="C64" s="72"/>
      <c r="D64" s="73" t="n">
        <f aca="false">SUM(D56:D63)</f>
        <v>0.3665</v>
      </c>
      <c r="E64" s="76" t="n">
        <f aca="false">SUM(E56:E63)</f>
        <v>1857.22653333333</v>
      </c>
      <c r="F64" s="76"/>
      <c r="G64" s="77"/>
    </row>
    <row r="65" customFormat="false" ht="15" hidden="false" customHeight="true" outlineLevel="0" collapsed="false">
      <c r="A65" s="78" t="s">
        <v>105</v>
      </c>
      <c r="B65" s="78"/>
      <c r="C65" s="78"/>
      <c r="D65" s="78"/>
      <c r="E65" s="78"/>
      <c r="F65" s="78"/>
    </row>
    <row r="66" customFormat="false" ht="15" hidden="false" customHeight="false" outlineLevel="0" collapsed="false">
      <c r="A66" s="66"/>
      <c r="B66" s="66"/>
      <c r="C66" s="66"/>
      <c r="D66" s="66"/>
      <c r="E66" s="66"/>
      <c r="F66" s="66"/>
    </row>
    <row r="67" customFormat="false" ht="15" hidden="false" customHeight="true" outlineLevel="0" collapsed="false">
      <c r="A67" s="54" t="s">
        <v>106</v>
      </c>
      <c r="B67" s="54"/>
      <c r="C67" s="54"/>
      <c r="D67" s="54"/>
      <c r="E67" s="54"/>
      <c r="F67" s="54"/>
    </row>
    <row r="68" customFormat="false" ht="15" hidden="false" customHeight="true" outlineLevel="0" collapsed="false">
      <c r="A68" s="46" t="s">
        <v>107</v>
      </c>
      <c r="B68" s="79" t="s">
        <v>70</v>
      </c>
      <c r="C68" s="79"/>
      <c r="D68" s="79"/>
      <c r="E68" s="46" t="s">
        <v>71</v>
      </c>
      <c r="F68" s="46"/>
    </row>
    <row r="69" customFormat="false" ht="15" hidden="false" customHeight="true" outlineLevel="0" collapsed="false">
      <c r="A69" s="40" t="s">
        <v>41</v>
      </c>
      <c r="B69" s="43" t="s">
        <v>108</v>
      </c>
      <c r="C69" s="43"/>
      <c r="D69" s="80" t="s">
        <v>65</v>
      </c>
      <c r="E69" s="81" t="n">
        <v>0</v>
      </c>
      <c r="F69" s="81"/>
      <c r="G69" s="33" t="s">
        <v>109</v>
      </c>
    </row>
    <row r="70" customFormat="false" ht="15" hidden="false" customHeight="true" outlineLevel="0" collapsed="false">
      <c r="A70" s="40" t="s">
        <v>44</v>
      </c>
      <c r="B70" s="43" t="s">
        <v>110</v>
      </c>
      <c r="C70" s="43"/>
      <c r="D70" s="82" t="n">
        <v>19.26</v>
      </c>
      <c r="E70" s="58" t="n">
        <f aca="false">22*D70*0.8</f>
        <v>338.976</v>
      </c>
      <c r="F70" s="58"/>
    </row>
    <row r="71" customFormat="false" ht="15" hidden="false" customHeight="true" outlineLevel="0" collapsed="false">
      <c r="A71" s="40" t="s">
        <v>47</v>
      </c>
      <c r="B71" s="43" t="s">
        <v>111</v>
      </c>
      <c r="C71" s="43"/>
      <c r="D71" s="43"/>
      <c r="E71" s="58"/>
      <c r="F71" s="58"/>
    </row>
    <row r="72" customFormat="false" ht="15" hidden="false" customHeight="true" outlineLevel="0" collapsed="false">
      <c r="A72" s="40" t="s">
        <v>50</v>
      </c>
      <c r="B72" s="43" t="s">
        <v>112</v>
      </c>
      <c r="C72" s="43"/>
      <c r="D72" s="43"/>
      <c r="E72" s="58" t="n">
        <v>2.12</v>
      </c>
      <c r="F72" s="58"/>
    </row>
    <row r="73" customFormat="false" ht="15" hidden="false" customHeight="true" outlineLevel="0" collapsed="false">
      <c r="A73" s="40" t="s">
        <v>76</v>
      </c>
      <c r="B73" s="43" t="s">
        <v>81</v>
      </c>
      <c r="C73" s="43"/>
      <c r="D73" s="43"/>
      <c r="E73" s="58"/>
      <c r="F73" s="58"/>
    </row>
    <row r="74" customFormat="false" ht="15" hidden="false" customHeight="true" outlineLevel="0" collapsed="false">
      <c r="A74" s="78" t="s">
        <v>113</v>
      </c>
      <c r="B74" s="78"/>
      <c r="C74" s="78"/>
      <c r="D74" s="78"/>
      <c r="E74" s="74" t="n">
        <f aca="false">SUM(E69:E73)</f>
        <v>341.096</v>
      </c>
      <c r="F74" s="74"/>
    </row>
    <row r="75" customFormat="false" ht="15" hidden="false" customHeight="false" outlineLevel="0" collapsed="false">
      <c r="A75" s="35"/>
      <c r="B75" s="32"/>
      <c r="C75" s="83"/>
    </row>
    <row r="76" customFormat="false" ht="15" hidden="false" customHeight="true" outlineLevel="0" collapsed="false">
      <c r="A76" s="66" t="s">
        <v>114</v>
      </c>
      <c r="B76" s="66"/>
      <c r="C76" s="66"/>
      <c r="D76" s="66"/>
      <c r="E76" s="66"/>
      <c r="F76" s="66"/>
    </row>
    <row r="77" customFormat="false" ht="15" hidden="false" customHeight="false" outlineLevel="0" collapsed="false">
      <c r="A77" s="35"/>
      <c r="B77" s="32"/>
      <c r="C77" s="83"/>
    </row>
    <row r="78" customFormat="false" ht="15" hidden="false" customHeight="true" outlineLevel="0" collapsed="false">
      <c r="A78" s="54" t="s">
        <v>115</v>
      </c>
      <c r="B78" s="54"/>
      <c r="C78" s="54"/>
      <c r="D78" s="54"/>
      <c r="E78" s="54"/>
      <c r="F78" s="54"/>
    </row>
    <row r="79" customFormat="false" ht="15" hidden="false" customHeight="true" outlineLevel="0" collapsed="false">
      <c r="A79" s="56" t="n">
        <v>2</v>
      </c>
      <c r="B79" s="75" t="s">
        <v>70</v>
      </c>
      <c r="C79" s="75"/>
      <c r="D79" s="75"/>
      <c r="E79" s="56" t="s">
        <v>71</v>
      </c>
      <c r="F79" s="56"/>
    </row>
    <row r="80" customFormat="false" ht="15" hidden="false" customHeight="true" outlineLevel="0" collapsed="false">
      <c r="A80" s="40" t="s">
        <v>86</v>
      </c>
      <c r="B80" s="43" t="s">
        <v>116</v>
      </c>
      <c r="C80" s="43"/>
      <c r="D80" s="43"/>
      <c r="E80" s="81" t="n">
        <f aca="false">E51</f>
        <v>886.806666666667</v>
      </c>
      <c r="F80" s="81"/>
    </row>
    <row r="81" customFormat="false" ht="15" hidden="false" customHeight="true" outlineLevel="0" collapsed="false">
      <c r="A81" s="40" t="s">
        <v>94</v>
      </c>
      <c r="B81" s="43" t="s">
        <v>117</v>
      </c>
      <c r="C81" s="43"/>
      <c r="D81" s="43"/>
      <c r="E81" s="81" t="n">
        <f aca="false">E64</f>
        <v>1857.22653333333</v>
      </c>
      <c r="F81" s="81"/>
    </row>
    <row r="82" customFormat="false" ht="15" hidden="false" customHeight="true" outlineLevel="0" collapsed="false">
      <c r="A82" s="40" t="s">
        <v>107</v>
      </c>
      <c r="B82" s="43" t="s">
        <v>118</v>
      </c>
      <c r="C82" s="43"/>
      <c r="D82" s="43"/>
      <c r="E82" s="81" t="n">
        <f aca="false">E74</f>
        <v>341.096</v>
      </c>
      <c r="F82" s="81"/>
    </row>
    <row r="83" customFormat="false" ht="15" hidden="false" customHeight="true" outlineLevel="0" collapsed="false">
      <c r="A83" s="63" t="s">
        <v>119</v>
      </c>
      <c r="B83" s="63"/>
      <c r="C83" s="63"/>
      <c r="D83" s="63"/>
      <c r="E83" s="64" t="n">
        <f aca="false">SUM(E80:E82)</f>
        <v>3085.1292</v>
      </c>
      <c r="F83" s="64"/>
    </row>
    <row r="84" customFormat="false" ht="15" hidden="false" customHeight="false" outlineLevel="0" collapsed="false">
      <c r="A84" s="35"/>
      <c r="B84" s="32"/>
      <c r="C84" s="83"/>
    </row>
    <row r="85" customFormat="false" ht="15" hidden="false" customHeight="true" outlineLevel="0" collapsed="false">
      <c r="A85" s="53" t="s">
        <v>120</v>
      </c>
      <c r="B85" s="53"/>
      <c r="C85" s="53"/>
      <c r="D85" s="53"/>
      <c r="E85" s="53"/>
      <c r="F85" s="53"/>
    </row>
    <row r="86" customFormat="false" ht="15" hidden="false" customHeight="false" outlineLevel="0" collapsed="false">
      <c r="A86" s="84"/>
      <c r="B86" s="32"/>
      <c r="C86" s="83"/>
    </row>
    <row r="87" customFormat="false" ht="15" hidden="false" customHeight="true" outlineLevel="0" collapsed="false">
      <c r="A87" s="85" t="s">
        <v>121</v>
      </c>
      <c r="B87" s="85"/>
      <c r="C87" s="85"/>
      <c r="D87" s="85"/>
      <c r="E87" s="85"/>
      <c r="F87" s="85"/>
    </row>
    <row r="88" customFormat="false" ht="15" hidden="false" customHeight="true" outlineLevel="0" collapsed="false">
      <c r="A88" s="86" t="n">
        <v>3</v>
      </c>
      <c r="B88" s="86" t="s">
        <v>70</v>
      </c>
      <c r="C88" s="86"/>
      <c r="D88" s="86"/>
      <c r="E88" s="86" t="s">
        <v>71</v>
      </c>
      <c r="F88" s="86"/>
    </row>
    <row r="89" customFormat="false" ht="15" hidden="false" customHeight="true" outlineLevel="0" collapsed="false">
      <c r="A89" s="56"/>
      <c r="B89" s="56" t="s">
        <v>122</v>
      </c>
      <c r="C89" s="56"/>
      <c r="D89" s="56" t="s">
        <v>123</v>
      </c>
      <c r="E89" s="56"/>
      <c r="F89" s="56"/>
    </row>
    <row r="90" customFormat="false" ht="15" hidden="false" customHeight="true" outlineLevel="0" collapsed="false">
      <c r="A90" s="40" t="s">
        <v>41</v>
      </c>
      <c r="B90" s="43" t="s">
        <v>124</v>
      </c>
      <c r="C90" s="43" t="s">
        <v>125</v>
      </c>
      <c r="D90" s="68" t="n">
        <v>0.00417</v>
      </c>
      <c r="E90" s="58" t="n">
        <f aca="false">D90*(E41+E51)</f>
        <v>21.131336</v>
      </c>
      <c r="F90" s="58"/>
    </row>
    <row r="91" customFormat="false" ht="15" hidden="false" customHeight="true" outlineLevel="0" collapsed="false">
      <c r="A91" s="40" t="s">
        <v>44</v>
      </c>
      <c r="B91" s="43" t="s">
        <v>126</v>
      </c>
      <c r="C91" s="43"/>
      <c r="D91" s="68" t="n">
        <f aca="false">D90*0.08</f>
        <v>0.0003336</v>
      </c>
      <c r="E91" s="58" t="n">
        <f aca="false">D91*(E41+E51)</f>
        <v>1.69050688</v>
      </c>
      <c r="F91" s="58"/>
    </row>
    <row r="92" customFormat="false" ht="15" hidden="false" customHeight="true" outlineLevel="0" collapsed="false">
      <c r="A92" s="46" t="s">
        <v>47</v>
      </c>
      <c r="B92" s="43" t="s">
        <v>127</v>
      </c>
      <c r="C92" s="43" t="s">
        <v>128</v>
      </c>
      <c r="D92" s="87" t="n">
        <f aca="false">7/30/12*2%</f>
        <v>0.000388888888888889</v>
      </c>
      <c r="E92" s="58" t="n">
        <f aca="false">D92*(E41+E51)</f>
        <v>1.97068148148148</v>
      </c>
      <c r="F92" s="58"/>
    </row>
    <row r="93" customFormat="false" ht="15" hidden="false" customHeight="true" outlineLevel="0" collapsed="false">
      <c r="A93" s="46" t="s">
        <v>50</v>
      </c>
      <c r="B93" s="43" t="s">
        <v>129</v>
      </c>
      <c r="C93" s="43"/>
      <c r="D93" s="68" t="n">
        <f aca="false">D92*D64</f>
        <v>0.000142527777777778</v>
      </c>
      <c r="E93" s="58" t="n">
        <f aca="false">D93*(E41+E51)</f>
        <v>0.722254762962963</v>
      </c>
      <c r="F93" s="58"/>
    </row>
    <row r="94" customFormat="false" ht="28.5" hidden="false" customHeight="true" outlineLevel="0" collapsed="false">
      <c r="A94" s="46" t="s">
        <v>76</v>
      </c>
      <c r="B94" s="43" t="s">
        <v>130</v>
      </c>
      <c r="C94" s="43" t="s">
        <v>131</v>
      </c>
      <c r="D94" s="68" t="n">
        <v>0.4</v>
      </c>
      <c r="E94" s="58" t="n">
        <f aca="false">E63*D94</f>
        <v>162.158933333333</v>
      </c>
      <c r="F94" s="58"/>
    </row>
    <row r="95" customFormat="false" ht="15" hidden="false" customHeight="true" outlineLevel="0" collapsed="false">
      <c r="A95" s="63" t="s">
        <v>132</v>
      </c>
      <c r="B95" s="63"/>
      <c r="C95" s="63"/>
      <c r="D95" s="63"/>
      <c r="E95" s="64" t="n">
        <f aca="false">SUM(E90:E94)</f>
        <v>187.673712457778</v>
      </c>
      <c r="F95" s="64"/>
    </row>
    <row r="96" customFormat="false" ht="15" hidden="false" customHeight="true" outlineLevel="0" collapsed="false">
      <c r="A96" s="65" t="s">
        <v>133</v>
      </c>
      <c r="B96" s="65"/>
      <c r="C96" s="65"/>
      <c r="D96" s="65"/>
      <c r="E96" s="65"/>
      <c r="F96" s="65"/>
    </row>
    <row r="97" customFormat="false" ht="15" hidden="false" customHeight="false" outlineLevel="0" collapsed="false">
      <c r="A97" s="88"/>
      <c r="B97" s="32"/>
      <c r="C97" s="83"/>
    </row>
    <row r="98" customFormat="false" ht="15" hidden="false" customHeight="true" outlineLevel="0" collapsed="false">
      <c r="A98" s="53" t="s">
        <v>134</v>
      </c>
      <c r="B98" s="53"/>
      <c r="C98" s="53"/>
      <c r="D98" s="53"/>
      <c r="E98" s="53"/>
      <c r="F98" s="53"/>
    </row>
    <row r="99" customFormat="false" ht="15" hidden="false" customHeight="false" outlineLevel="0" collapsed="false">
      <c r="A99" s="89"/>
      <c r="B99" s="32"/>
      <c r="C99" s="83"/>
    </row>
    <row r="100" customFormat="false" ht="15" hidden="false" customHeight="true" outlineLevel="0" collapsed="false">
      <c r="A100" s="90" t="s">
        <v>135</v>
      </c>
      <c r="B100" s="90"/>
      <c r="C100" s="90"/>
      <c r="D100" s="90"/>
      <c r="E100" s="90"/>
      <c r="F100" s="90"/>
    </row>
    <row r="101" customFormat="false" ht="25.5" hidden="false" customHeight="true" outlineLevel="0" collapsed="false">
      <c r="A101" s="86" t="s">
        <v>136</v>
      </c>
      <c r="B101" s="91" t="s">
        <v>70</v>
      </c>
      <c r="C101" s="91"/>
      <c r="D101" s="86" t="s">
        <v>137</v>
      </c>
      <c r="E101" s="86" t="s">
        <v>138</v>
      </c>
      <c r="F101" s="86"/>
    </row>
    <row r="102" customFormat="false" ht="30" hidden="false" customHeight="true" outlineLevel="0" collapsed="false">
      <c r="A102" s="46"/>
      <c r="B102" s="92" t="s">
        <v>139</v>
      </c>
      <c r="C102" s="92"/>
      <c r="D102" s="46" t="n">
        <v>30</v>
      </c>
      <c r="E102" s="93" t="n">
        <f aca="false">(E41+E83+E95)/D102</f>
        <v>248.448763748593</v>
      </c>
      <c r="F102" s="93"/>
    </row>
    <row r="103" customFormat="false" ht="38.25" hidden="false" customHeight="true" outlineLevel="0" collapsed="false">
      <c r="A103" s="86" t="n">
        <v>3</v>
      </c>
      <c r="B103" s="91" t="s">
        <v>70</v>
      </c>
      <c r="C103" s="91"/>
      <c r="D103" s="86" t="s">
        <v>140</v>
      </c>
      <c r="E103" s="86" t="s">
        <v>141</v>
      </c>
      <c r="F103" s="86"/>
    </row>
    <row r="104" customFormat="false" ht="15" hidden="false" customHeight="true" outlineLevel="0" collapsed="false">
      <c r="A104" s="40" t="s">
        <v>44</v>
      </c>
      <c r="B104" s="43" t="s">
        <v>142</v>
      </c>
      <c r="C104" s="43"/>
      <c r="D104" s="40" t="n">
        <v>4.8739</v>
      </c>
      <c r="E104" s="58" t="n">
        <f aca="false">D104*E102</f>
        <v>1210.91442963427</v>
      </c>
      <c r="F104" s="58"/>
    </row>
    <row r="105" customFormat="false" ht="15" hidden="false" customHeight="true" outlineLevel="0" collapsed="false">
      <c r="A105" s="40" t="s">
        <v>47</v>
      </c>
      <c r="B105" s="43" t="s">
        <v>143</v>
      </c>
      <c r="C105" s="43"/>
      <c r="D105" s="40" t="n">
        <v>0.1997</v>
      </c>
      <c r="E105" s="58" t="n">
        <f aca="false">D105*E102</f>
        <v>49.6152181205939</v>
      </c>
      <c r="F105" s="58"/>
    </row>
    <row r="106" customFormat="false" ht="15" hidden="false" customHeight="true" outlineLevel="0" collapsed="false">
      <c r="A106" s="40" t="s">
        <v>50</v>
      </c>
      <c r="B106" s="43" t="s">
        <v>144</v>
      </c>
      <c r="C106" s="43"/>
      <c r="D106" s="40" t="n">
        <v>0.9659</v>
      </c>
      <c r="E106" s="58" t="n">
        <f aca="false">D106*E102</f>
        <v>239.976660904766</v>
      </c>
      <c r="F106" s="58"/>
    </row>
    <row r="107" customFormat="false" ht="15" hidden="false" customHeight="true" outlineLevel="0" collapsed="false">
      <c r="A107" s="40" t="s">
        <v>76</v>
      </c>
      <c r="B107" s="43" t="s">
        <v>145</v>
      </c>
      <c r="C107" s="43"/>
      <c r="D107" s="40" t="n">
        <v>2.4753</v>
      </c>
      <c r="E107" s="58" t="n">
        <f aca="false">D107*E102</f>
        <v>614.985224906891</v>
      </c>
      <c r="F107" s="58"/>
    </row>
    <row r="108" customFormat="false" ht="15" hidden="false" customHeight="true" outlineLevel="0" collapsed="false">
      <c r="A108" s="94" t="s">
        <v>146</v>
      </c>
      <c r="B108" s="94"/>
      <c r="C108" s="94"/>
      <c r="D108" s="94"/>
      <c r="E108" s="47" t="n">
        <f aca="false">SUM(E104:E107)</f>
        <v>2115.49153356652</v>
      </c>
      <c r="F108" s="47"/>
    </row>
    <row r="109" customFormat="false" ht="15" hidden="false" customHeight="true" outlineLevel="0" collapsed="false">
      <c r="A109" s="63" t="s">
        <v>147</v>
      </c>
      <c r="B109" s="63"/>
      <c r="C109" s="63"/>
      <c r="D109" s="63"/>
      <c r="E109" s="64" t="n">
        <f aca="false">E108/12</f>
        <v>176.290961130543</v>
      </c>
      <c r="F109" s="64"/>
    </row>
    <row r="110" customFormat="false" ht="15" hidden="false" customHeight="true" outlineLevel="0" collapsed="false">
      <c r="A110" s="65" t="s">
        <v>148</v>
      </c>
      <c r="B110" s="65"/>
      <c r="C110" s="65"/>
      <c r="D110" s="65"/>
      <c r="E110" s="65"/>
      <c r="F110" s="65"/>
    </row>
    <row r="111" customFormat="false" ht="15" hidden="false" customHeight="false" outlineLevel="0" collapsed="false">
      <c r="A111" s="89"/>
      <c r="B111" s="32"/>
      <c r="C111" s="83"/>
    </row>
    <row r="112" customFormat="false" ht="15" hidden="false" customHeight="true" outlineLevel="0" collapsed="false">
      <c r="A112" s="53" t="s">
        <v>149</v>
      </c>
      <c r="B112" s="53"/>
      <c r="C112" s="53"/>
      <c r="D112" s="53"/>
      <c r="E112" s="53"/>
      <c r="F112" s="53"/>
    </row>
    <row r="113" customFormat="false" ht="15" hidden="false" customHeight="false" outlineLevel="0" collapsed="false">
      <c r="A113" s="95"/>
      <c r="B113" s="95"/>
      <c r="C113" s="95"/>
      <c r="D113" s="95"/>
      <c r="E113" s="95"/>
      <c r="F113" s="95"/>
    </row>
    <row r="114" customFormat="false" ht="15" hidden="false" customHeight="true" outlineLevel="0" collapsed="false">
      <c r="A114" s="86" t="s">
        <v>150</v>
      </c>
      <c r="B114" s="91" t="s">
        <v>70</v>
      </c>
      <c r="C114" s="91"/>
      <c r="D114" s="91"/>
      <c r="E114" s="86" t="s">
        <v>71</v>
      </c>
      <c r="F114" s="86"/>
    </row>
    <row r="115" customFormat="false" ht="15" hidden="false" customHeight="true" outlineLevel="0" collapsed="false">
      <c r="A115" s="40" t="s">
        <v>41</v>
      </c>
      <c r="B115" s="43" t="s">
        <v>151</v>
      </c>
      <c r="C115" s="43"/>
      <c r="D115" s="43"/>
      <c r="E115" s="58" t="n">
        <v>0</v>
      </c>
      <c r="F115" s="58"/>
    </row>
    <row r="116" customFormat="false" ht="15" hidden="false" customHeight="true" outlineLevel="0" collapsed="false">
      <c r="A116" s="40" t="s">
        <v>50</v>
      </c>
      <c r="B116" s="43" t="s">
        <v>81</v>
      </c>
      <c r="C116" s="43"/>
      <c r="D116" s="43"/>
      <c r="E116" s="58"/>
      <c r="F116" s="58"/>
    </row>
    <row r="117" customFormat="false" ht="15" hidden="false" customHeight="true" outlineLevel="0" collapsed="false">
      <c r="A117" s="96" t="s">
        <v>152</v>
      </c>
      <c r="B117" s="96"/>
      <c r="C117" s="96"/>
      <c r="D117" s="96"/>
      <c r="E117" s="64" t="n">
        <f aca="false">SUM(E115:E116)</f>
        <v>0</v>
      </c>
      <c r="F117" s="64"/>
    </row>
    <row r="118" customFormat="false" ht="15" hidden="false" customHeight="false" outlineLevel="0" collapsed="false">
      <c r="A118" s="97"/>
      <c r="B118" s="97"/>
      <c r="C118" s="97"/>
      <c r="D118" s="97"/>
      <c r="E118" s="97"/>
      <c r="F118" s="97"/>
    </row>
    <row r="119" customFormat="false" ht="15" hidden="false" customHeight="false" outlineLevel="0" collapsed="false">
      <c r="A119" s="35"/>
      <c r="B119" s="35"/>
    </row>
    <row r="120" customFormat="false" ht="15" hidden="false" customHeight="false" outlineLevel="0" collapsed="false">
      <c r="A120" s="98" t="s">
        <v>153</v>
      </c>
      <c r="B120" s="98"/>
      <c r="C120" s="98"/>
      <c r="D120" s="98"/>
      <c r="E120" s="98"/>
      <c r="F120" s="98"/>
    </row>
    <row r="121" customFormat="false" ht="15" hidden="false" customHeight="false" outlineLevel="0" collapsed="false">
      <c r="A121" s="35"/>
      <c r="B121" s="35"/>
    </row>
    <row r="122" customFormat="false" ht="15" hidden="false" customHeight="true" outlineLevel="0" collapsed="false">
      <c r="A122" s="86" t="n">
        <v>5</v>
      </c>
      <c r="B122" s="86" t="s">
        <v>154</v>
      </c>
      <c r="C122" s="86"/>
      <c r="D122" s="86"/>
      <c r="E122" s="86" t="s">
        <v>71</v>
      </c>
      <c r="F122" s="86"/>
    </row>
    <row r="123" customFormat="false" ht="15" hidden="false" customHeight="true" outlineLevel="0" collapsed="false">
      <c r="A123" s="40" t="s">
        <v>41</v>
      </c>
      <c r="B123" s="43" t="s">
        <v>155</v>
      </c>
      <c r="C123" s="43"/>
      <c r="D123" s="43"/>
      <c r="E123" s="58" t="n">
        <f aca="false">E41</f>
        <v>4180.66</v>
      </c>
      <c r="F123" s="58"/>
    </row>
    <row r="124" customFormat="false" ht="15" hidden="false" customHeight="true" outlineLevel="0" collapsed="false">
      <c r="A124" s="40" t="s">
        <v>44</v>
      </c>
      <c r="B124" s="43" t="s">
        <v>156</v>
      </c>
      <c r="C124" s="43"/>
      <c r="D124" s="43"/>
      <c r="E124" s="58" t="n">
        <f aca="false">E83</f>
        <v>3085.1292</v>
      </c>
      <c r="F124" s="58"/>
    </row>
    <row r="125" customFormat="false" ht="15" hidden="false" customHeight="true" outlineLevel="0" collapsed="false">
      <c r="A125" s="40" t="s">
        <v>47</v>
      </c>
      <c r="B125" s="43" t="s">
        <v>157</v>
      </c>
      <c r="C125" s="43"/>
      <c r="D125" s="43"/>
      <c r="E125" s="58" t="n">
        <f aca="false">E95</f>
        <v>187.673712457778</v>
      </c>
      <c r="F125" s="58"/>
    </row>
    <row r="126" customFormat="false" ht="15" hidden="false" customHeight="true" outlineLevel="0" collapsed="false">
      <c r="A126" s="40" t="s">
        <v>50</v>
      </c>
      <c r="B126" s="43" t="s">
        <v>158</v>
      </c>
      <c r="C126" s="43"/>
      <c r="D126" s="43"/>
      <c r="E126" s="58" t="n">
        <f aca="false">E109</f>
        <v>176.290961130543</v>
      </c>
      <c r="F126" s="58"/>
    </row>
    <row r="127" customFormat="false" ht="15" hidden="false" customHeight="true" outlineLevel="0" collapsed="false">
      <c r="A127" s="40" t="s">
        <v>76</v>
      </c>
      <c r="B127" s="43" t="s">
        <v>159</v>
      </c>
      <c r="C127" s="43"/>
      <c r="D127" s="43"/>
      <c r="E127" s="58" t="n">
        <f aca="false">E117</f>
        <v>0</v>
      </c>
      <c r="F127" s="58"/>
    </row>
    <row r="128" customFormat="false" ht="15" hidden="false" customHeight="true" outlineLevel="0" collapsed="false">
      <c r="A128" s="99" t="s">
        <v>154</v>
      </c>
      <c r="B128" s="99"/>
      <c r="C128" s="99"/>
      <c r="D128" s="99"/>
      <c r="E128" s="74" t="n">
        <f aca="false">SUM(E123:E127)</f>
        <v>7629.75387358832</v>
      </c>
      <c r="F128" s="74"/>
    </row>
    <row r="129" customFormat="false" ht="15" hidden="false" customHeight="false" outlineLevel="0" collapsed="false">
      <c r="A129" s="35"/>
      <c r="B129" s="35"/>
    </row>
    <row r="130" customFormat="false" ht="15" hidden="false" customHeight="false" outlineLevel="0" collapsed="false">
      <c r="A130" s="35"/>
      <c r="B130" s="35"/>
    </row>
    <row r="131" customFormat="false" ht="15" hidden="false" customHeight="true" outlineLevel="0" collapsed="false">
      <c r="A131" s="53" t="s">
        <v>160</v>
      </c>
      <c r="B131" s="53"/>
      <c r="C131" s="53"/>
      <c r="D131" s="53"/>
      <c r="E131" s="53"/>
      <c r="F131" s="53"/>
    </row>
    <row r="132" customFormat="false" ht="15" hidden="false" customHeight="false" outlineLevel="0" collapsed="false">
      <c r="A132" s="35"/>
      <c r="B132" s="35"/>
    </row>
    <row r="133" customFormat="false" ht="15" hidden="false" customHeight="true" outlineLevel="0" collapsed="false">
      <c r="A133" s="90" t="s">
        <v>161</v>
      </c>
      <c r="B133" s="90"/>
      <c r="C133" s="90"/>
      <c r="D133" s="90"/>
      <c r="E133" s="90"/>
      <c r="F133" s="90"/>
    </row>
    <row r="134" customFormat="false" ht="15" hidden="false" customHeight="true" outlineLevel="0" collapsed="false">
      <c r="A134" s="46" t="s">
        <v>41</v>
      </c>
      <c r="B134" s="43" t="s">
        <v>162</v>
      </c>
      <c r="C134" s="43"/>
      <c r="D134" s="68" t="n">
        <v>0.0320266</v>
      </c>
      <c r="E134" s="68"/>
      <c r="F134" s="68"/>
      <c r="G134" s="100"/>
    </row>
    <row r="135" customFormat="false" ht="15" hidden="false" customHeight="true" outlineLevel="0" collapsed="false">
      <c r="A135" s="46" t="s">
        <v>44</v>
      </c>
      <c r="B135" s="43" t="s">
        <v>163</v>
      </c>
      <c r="C135" s="43"/>
      <c r="D135" s="68" t="n">
        <v>0.025</v>
      </c>
      <c r="E135" s="68"/>
      <c r="F135" s="68"/>
      <c r="G135" s="100"/>
    </row>
    <row r="136" customFormat="false" ht="63.75" hidden="false" customHeight="true" outlineLevel="0" collapsed="false">
      <c r="A136" s="46" t="s">
        <v>47</v>
      </c>
      <c r="B136" s="43" t="s">
        <v>164</v>
      </c>
      <c r="C136" s="43"/>
      <c r="D136" s="68" t="n">
        <f aca="false">(5+5.91+1.28)%</f>
        <v>0.1219</v>
      </c>
      <c r="E136" s="68"/>
      <c r="F136" s="68"/>
    </row>
    <row r="137" customFormat="false" ht="36" hidden="false" customHeight="true" outlineLevel="0" collapsed="false">
      <c r="A137" s="46" t="s">
        <v>165</v>
      </c>
      <c r="B137" s="40" t="s">
        <v>166</v>
      </c>
      <c r="C137" s="40"/>
      <c r="D137" s="101" t="n">
        <f aca="false">(1+D134)/(1-D136-D135)-1</f>
        <v>0.209736959324815</v>
      </c>
      <c r="E137" s="101"/>
      <c r="F137" s="101"/>
    </row>
    <row r="138" customFormat="false" ht="15" hidden="false" customHeight="true" outlineLevel="0" collapsed="false">
      <c r="A138" s="96" t="s">
        <v>167</v>
      </c>
      <c r="B138" s="96"/>
      <c r="C138" s="96"/>
      <c r="D138" s="102" t="n">
        <f aca="false">D137*E128</f>
        <v>1600.24137784315</v>
      </c>
      <c r="E138" s="102"/>
      <c r="F138" s="102"/>
    </row>
    <row r="139" customFormat="false" ht="15" hidden="false" customHeight="false" outlineLevel="0" collapsed="false">
      <c r="A139" s="35"/>
      <c r="B139" s="35"/>
    </row>
    <row r="140" customFormat="false" ht="15" hidden="false" customHeight="true" outlineLevel="0" collapsed="false">
      <c r="A140" s="103" t="s">
        <v>168</v>
      </c>
      <c r="B140" s="103"/>
      <c r="C140" s="103"/>
      <c r="D140" s="103"/>
      <c r="E140" s="103"/>
      <c r="F140" s="103"/>
    </row>
    <row r="141" customFormat="false" ht="15" hidden="false" customHeight="false" outlineLevel="0" collapsed="false">
      <c r="A141" s="35"/>
      <c r="B141" s="35"/>
    </row>
    <row r="142" customFormat="false" ht="15" hidden="false" customHeight="true" outlineLevel="0" collapsed="false">
      <c r="A142" s="90" t="s">
        <v>169</v>
      </c>
      <c r="B142" s="90"/>
      <c r="C142" s="90"/>
      <c r="D142" s="90"/>
      <c r="E142" s="90"/>
      <c r="F142" s="90"/>
    </row>
    <row r="143" customFormat="false" ht="15" hidden="false" customHeight="true" outlineLevel="0" collapsed="false">
      <c r="A143" s="46"/>
      <c r="B143" s="79" t="s">
        <v>170</v>
      </c>
      <c r="C143" s="79"/>
      <c r="D143" s="79"/>
      <c r="E143" s="47" t="s">
        <v>71</v>
      </c>
      <c r="F143" s="47"/>
    </row>
    <row r="144" customFormat="false" ht="15" hidden="false" customHeight="true" outlineLevel="0" collapsed="false">
      <c r="A144" s="40" t="s">
        <v>171</v>
      </c>
      <c r="B144" s="43" t="s">
        <v>172</v>
      </c>
      <c r="C144" s="43"/>
      <c r="D144" s="43"/>
      <c r="E144" s="58" t="n">
        <f aca="false">E123</f>
        <v>4180.66</v>
      </c>
      <c r="F144" s="58"/>
    </row>
    <row r="145" customFormat="false" ht="15" hidden="false" customHeight="true" outlineLevel="0" collapsed="false">
      <c r="A145" s="40" t="s">
        <v>173</v>
      </c>
      <c r="B145" s="43" t="s">
        <v>174</v>
      </c>
      <c r="C145" s="43"/>
      <c r="D145" s="43"/>
      <c r="E145" s="58" t="n">
        <f aca="false">E124</f>
        <v>3085.1292</v>
      </c>
      <c r="F145" s="58"/>
    </row>
    <row r="146" customFormat="false" ht="15" hidden="false" customHeight="true" outlineLevel="0" collapsed="false">
      <c r="A146" s="40" t="s">
        <v>175</v>
      </c>
      <c r="B146" s="43" t="s">
        <v>176</v>
      </c>
      <c r="C146" s="43"/>
      <c r="D146" s="43"/>
      <c r="E146" s="58" t="n">
        <f aca="false">E125</f>
        <v>187.673712457778</v>
      </c>
      <c r="F146" s="58"/>
    </row>
    <row r="147" customFormat="false" ht="15" hidden="false" customHeight="true" outlineLevel="0" collapsed="false">
      <c r="A147" s="40" t="s">
        <v>177</v>
      </c>
      <c r="B147" s="43" t="s">
        <v>178</v>
      </c>
      <c r="C147" s="43"/>
      <c r="D147" s="43"/>
      <c r="E147" s="58" t="n">
        <f aca="false">E126</f>
        <v>176.290961130543</v>
      </c>
      <c r="F147" s="58"/>
    </row>
    <row r="148" customFormat="false" ht="15" hidden="false" customHeight="true" outlineLevel="0" collapsed="false">
      <c r="A148" s="40" t="s">
        <v>179</v>
      </c>
      <c r="B148" s="43" t="s">
        <v>180</v>
      </c>
      <c r="C148" s="43"/>
      <c r="D148" s="43"/>
      <c r="E148" s="58" t="n">
        <f aca="false">E127</f>
        <v>0</v>
      </c>
      <c r="F148" s="58"/>
    </row>
    <row r="149" customFormat="false" ht="15" hidden="false" customHeight="true" outlineLevel="0" collapsed="false">
      <c r="A149" s="40" t="s">
        <v>181</v>
      </c>
      <c r="B149" s="43" t="s">
        <v>182</v>
      </c>
      <c r="C149" s="43"/>
      <c r="D149" s="43"/>
      <c r="E149" s="58" t="n">
        <f aca="false">D138</f>
        <v>1600.24137784315</v>
      </c>
      <c r="F149" s="58"/>
    </row>
    <row r="150" customFormat="false" ht="15" hidden="false" customHeight="true" outlineLevel="0" collapsed="false">
      <c r="A150" s="96" t="s">
        <v>183</v>
      </c>
      <c r="B150" s="96"/>
      <c r="C150" s="96"/>
      <c r="D150" s="96"/>
      <c r="E150" s="64" t="n">
        <f aca="false">ROUND(SUM(E144:E149),2)</f>
        <v>9230</v>
      </c>
      <c r="F150" s="64"/>
    </row>
  </sheetData>
  <mergeCells count="202">
    <mergeCell ref="A2:F2"/>
    <mergeCell ref="A4:F4"/>
    <mergeCell ref="A6:F6"/>
    <mergeCell ref="B8:F8"/>
    <mergeCell ref="B9:F9"/>
    <mergeCell ref="A11:F11"/>
    <mergeCell ref="B13:D13"/>
    <mergeCell ref="E13:F13"/>
    <mergeCell ref="B14:D14"/>
    <mergeCell ref="E14:F14"/>
    <mergeCell ref="B15:D15"/>
    <mergeCell ref="E15:F15"/>
    <mergeCell ref="B16:D16"/>
    <mergeCell ref="E16:F16"/>
    <mergeCell ref="A18:F18"/>
    <mergeCell ref="D20:F20"/>
    <mergeCell ref="D21:F21"/>
    <mergeCell ref="C22:D22"/>
    <mergeCell ref="A23:F23"/>
    <mergeCell ref="B24:D24"/>
    <mergeCell ref="E24:F24"/>
    <mergeCell ref="B25:D25"/>
    <mergeCell ref="E25:F25"/>
    <mergeCell ref="B26:D26"/>
    <mergeCell ref="E26:F26"/>
    <mergeCell ref="A28:F28"/>
    <mergeCell ref="A30:F30"/>
    <mergeCell ref="A32:F32"/>
    <mergeCell ref="G32:I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A42:F42"/>
    <mergeCell ref="A44:F44"/>
    <mergeCell ref="A46:F46"/>
    <mergeCell ref="B47:C47"/>
    <mergeCell ref="E47:F47"/>
    <mergeCell ref="G47:H47"/>
    <mergeCell ref="B48:C48"/>
    <mergeCell ref="E48:F48"/>
    <mergeCell ref="B49:C49"/>
    <mergeCell ref="E49:F49"/>
    <mergeCell ref="B50:C50"/>
    <mergeCell ref="E50:F50"/>
    <mergeCell ref="A51:C51"/>
    <mergeCell ref="E51:F51"/>
    <mergeCell ref="A52:F52"/>
    <mergeCell ref="A54:F54"/>
    <mergeCell ref="B55:C55"/>
    <mergeCell ref="E55:F55"/>
    <mergeCell ref="A56:A62"/>
    <mergeCell ref="B56:C56"/>
    <mergeCell ref="E56:F62"/>
    <mergeCell ref="B57:C57"/>
    <mergeCell ref="B58:C58"/>
    <mergeCell ref="B59:C59"/>
    <mergeCell ref="B60:C60"/>
    <mergeCell ref="B61:C61"/>
    <mergeCell ref="B62:C62"/>
    <mergeCell ref="B63:C63"/>
    <mergeCell ref="E63:F63"/>
    <mergeCell ref="A64:C64"/>
    <mergeCell ref="E64:F64"/>
    <mergeCell ref="A65:F65"/>
    <mergeCell ref="A67:F67"/>
    <mergeCell ref="B68:D68"/>
    <mergeCell ref="E68:F68"/>
    <mergeCell ref="B69:C69"/>
    <mergeCell ref="E69:F69"/>
    <mergeCell ref="B70:C70"/>
    <mergeCell ref="E70:F70"/>
    <mergeCell ref="B71:D71"/>
    <mergeCell ref="E71:F71"/>
    <mergeCell ref="B72:D72"/>
    <mergeCell ref="E72:F72"/>
    <mergeCell ref="B73:D73"/>
    <mergeCell ref="E73:F73"/>
    <mergeCell ref="A74:D74"/>
    <mergeCell ref="E74:F74"/>
    <mergeCell ref="A76:F76"/>
    <mergeCell ref="A78:F78"/>
    <mergeCell ref="B79:D79"/>
    <mergeCell ref="E79:F79"/>
    <mergeCell ref="B80:D80"/>
    <mergeCell ref="E80:F80"/>
    <mergeCell ref="B81:D81"/>
    <mergeCell ref="E81:F81"/>
    <mergeCell ref="B82:D82"/>
    <mergeCell ref="E82:F82"/>
    <mergeCell ref="A83:D83"/>
    <mergeCell ref="E83:F83"/>
    <mergeCell ref="A85:F85"/>
    <mergeCell ref="A87:F87"/>
    <mergeCell ref="B88:D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D95"/>
    <mergeCell ref="E95:F95"/>
    <mergeCell ref="A96:F96"/>
    <mergeCell ref="A98:F98"/>
    <mergeCell ref="A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A108:D108"/>
    <mergeCell ref="E108:F108"/>
    <mergeCell ref="A109:D109"/>
    <mergeCell ref="E109:F109"/>
    <mergeCell ref="A110:F110"/>
    <mergeCell ref="A112:F112"/>
    <mergeCell ref="A113:F113"/>
    <mergeCell ref="B114:D114"/>
    <mergeCell ref="E114:F114"/>
    <mergeCell ref="B115:D115"/>
    <mergeCell ref="E115:F115"/>
    <mergeCell ref="B116:D116"/>
    <mergeCell ref="E116:F116"/>
    <mergeCell ref="A117:D117"/>
    <mergeCell ref="E117:F117"/>
    <mergeCell ref="A118:F118"/>
    <mergeCell ref="A120:F120"/>
    <mergeCell ref="B122:D122"/>
    <mergeCell ref="E122:F122"/>
    <mergeCell ref="B123:D123"/>
    <mergeCell ref="E123:F123"/>
    <mergeCell ref="B124:D124"/>
    <mergeCell ref="E124:F124"/>
    <mergeCell ref="B125:D125"/>
    <mergeCell ref="E125:F125"/>
    <mergeCell ref="B126:D126"/>
    <mergeCell ref="E126:F126"/>
    <mergeCell ref="B127:D127"/>
    <mergeCell ref="E127:F127"/>
    <mergeCell ref="A128:D128"/>
    <mergeCell ref="E128:F128"/>
    <mergeCell ref="A131:F131"/>
    <mergeCell ref="A133:F133"/>
    <mergeCell ref="B134:C134"/>
    <mergeCell ref="D134:F134"/>
    <mergeCell ref="B135:C135"/>
    <mergeCell ref="D135:F135"/>
    <mergeCell ref="B136:C136"/>
    <mergeCell ref="D136:F136"/>
    <mergeCell ref="B137:C137"/>
    <mergeCell ref="D137:F137"/>
    <mergeCell ref="A138:C138"/>
    <mergeCell ref="D138:F138"/>
    <mergeCell ref="A140:F140"/>
    <mergeCell ref="A142:F142"/>
    <mergeCell ref="B143:D143"/>
    <mergeCell ref="E143:F143"/>
    <mergeCell ref="B144:D144"/>
    <mergeCell ref="E144:F144"/>
    <mergeCell ref="B145:D145"/>
    <mergeCell ref="E145:F145"/>
    <mergeCell ref="B146:D146"/>
    <mergeCell ref="E146:F146"/>
    <mergeCell ref="B147:D147"/>
    <mergeCell ref="E147:F147"/>
    <mergeCell ref="B148:D148"/>
    <mergeCell ref="E148:F148"/>
    <mergeCell ref="B149:D149"/>
    <mergeCell ref="E149:F149"/>
    <mergeCell ref="A150:D150"/>
    <mergeCell ref="E150:F150"/>
  </mergeCells>
  <printOptions headings="false" gridLines="false" gridLinesSet="true" horizontalCentered="true" verticalCentered="false"/>
  <pageMargins left="0.511805555555555" right="0.511805555555555" top="0.7875" bottom="0.7875" header="0.511805555555555" footer="0.511805555555555"/>
  <pageSetup paperSize="9" scale="6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V150"/>
  <sheetViews>
    <sheetView showFormulas="false" showGridLines="fals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true" hidden="false" outlineLevel="0" max="1" min="1" style="31" width="25.42"/>
    <col collapsed="false" customWidth="true" hidden="false" outlineLevel="0" max="2" min="2" style="31" width="19.14"/>
    <col collapsed="false" customWidth="true" hidden="false" outlineLevel="0" max="3" min="3" style="32" width="37.42"/>
    <col collapsed="false" customWidth="true" hidden="false" outlineLevel="0" max="4" min="4" style="32" width="18.58"/>
    <col collapsed="false" customWidth="true" hidden="false" outlineLevel="0" max="5" min="5" style="32" width="24"/>
    <col collapsed="false" customWidth="true" hidden="false" outlineLevel="0" max="6" min="6" style="32" width="11.86"/>
    <col collapsed="false" customWidth="false" hidden="false" outlineLevel="0" max="7" min="7" style="33" width="9.14"/>
    <col collapsed="false" customWidth="false" hidden="false" outlineLevel="0" max="26" min="8" style="34" width="9.14"/>
    <col collapsed="false" customWidth="false" hidden="false" outlineLevel="0" max="248" min="27" style="31" width="9.14"/>
  </cols>
  <sheetData>
    <row r="1" customFormat="false" ht="15" hidden="false" customHeight="false" outlineLevel="0" collapsed="false">
      <c r="A1" s="35"/>
      <c r="B1" s="35"/>
    </row>
    <row r="2" customFormat="false" ht="18" hidden="false" customHeight="true" outlineLevel="0" collapsed="false">
      <c r="A2" s="36" t="s">
        <v>33</v>
      </c>
      <c r="B2" s="36"/>
      <c r="C2" s="36"/>
      <c r="D2" s="36"/>
      <c r="E2" s="36"/>
      <c r="F2" s="36"/>
    </row>
    <row r="3" customFormat="false" ht="15.75" hidden="false" customHeight="false" outlineLevel="0" collapsed="false">
      <c r="A3" s="37"/>
      <c r="B3" s="37"/>
      <c r="C3" s="37"/>
      <c r="D3" s="37"/>
      <c r="E3" s="37"/>
      <c r="F3" s="37"/>
    </row>
    <row r="4" customFormat="false" ht="15" hidden="false" customHeight="true" outlineLevel="0" collapsed="false">
      <c r="A4" s="38" t="s">
        <v>34</v>
      </c>
      <c r="B4" s="38"/>
      <c r="C4" s="38"/>
      <c r="D4" s="38"/>
      <c r="E4" s="38"/>
      <c r="F4" s="38"/>
    </row>
    <row r="5" customFormat="false" ht="15" hidden="false" customHeight="false" outlineLevel="0" collapsed="false">
      <c r="A5" s="35"/>
      <c r="B5" s="35"/>
    </row>
    <row r="6" customFormat="false" ht="15" hidden="false" customHeight="true" outlineLevel="0" collapsed="false">
      <c r="A6" s="39" t="s">
        <v>35</v>
      </c>
      <c r="B6" s="39"/>
      <c r="C6" s="39"/>
      <c r="D6" s="39"/>
      <c r="E6" s="39"/>
      <c r="F6" s="39"/>
    </row>
    <row r="7" customFormat="false" ht="15" hidden="false" customHeight="false" outlineLevel="0" collapsed="false">
      <c r="A7" s="35"/>
      <c r="B7" s="35"/>
    </row>
    <row r="8" customFormat="false" ht="15" hidden="false" customHeight="true" outlineLevel="0" collapsed="false">
      <c r="A8" s="40" t="s">
        <v>36</v>
      </c>
      <c r="B8" s="41" t="s">
        <v>37</v>
      </c>
      <c r="C8" s="41"/>
      <c r="D8" s="41"/>
      <c r="E8" s="41"/>
      <c r="F8" s="41"/>
    </row>
    <row r="9" customFormat="false" ht="15" hidden="false" customHeight="true" outlineLevel="0" collapsed="false">
      <c r="A9" s="40" t="s">
        <v>38</v>
      </c>
      <c r="B9" s="42" t="s">
        <v>39</v>
      </c>
      <c r="C9" s="42"/>
      <c r="D9" s="42"/>
      <c r="E9" s="42"/>
      <c r="F9" s="42"/>
    </row>
    <row r="10" customFormat="false" ht="15" hidden="false" customHeight="false" outlineLevel="0" collapsed="false">
      <c r="A10" s="35"/>
      <c r="B10" s="35"/>
    </row>
    <row r="11" customFormat="false" ht="15" hidden="false" customHeight="true" outlineLevel="0" collapsed="false">
      <c r="A11" s="39" t="s">
        <v>40</v>
      </c>
      <c r="B11" s="39"/>
      <c r="C11" s="39"/>
      <c r="D11" s="39"/>
      <c r="E11" s="39"/>
      <c r="F11" s="39"/>
    </row>
    <row r="12" customFormat="false" ht="15" hidden="false" customHeight="false" outlineLevel="0" collapsed="false">
      <c r="A12" s="35"/>
      <c r="B12" s="35"/>
    </row>
    <row r="13" customFormat="false" ht="15" hidden="false" customHeight="true" outlineLevel="0" collapsed="false">
      <c r="A13" s="40" t="s">
        <v>41</v>
      </c>
      <c r="B13" s="43" t="s">
        <v>42</v>
      </c>
      <c r="C13" s="43"/>
      <c r="D13" s="43"/>
      <c r="E13" s="44" t="s">
        <v>43</v>
      </c>
      <c r="F13" s="44"/>
    </row>
    <row r="14" customFormat="false" ht="15" hidden="false" customHeight="true" outlineLevel="0" collapsed="false">
      <c r="A14" s="40" t="s">
        <v>44</v>
      </c>
      <c r="B14" s="43" t="s">
        <v>45</v>
      </c>
      <c r="C14" s="43"/>
      <c r="D14" s="43"/>
      <c r="E14" s="44" t="s">
        <v>184</v>
      </c>
      <c r="F14" s="44"/>
    </row>
    <row r="15" customFormat="false" ht="15" hidden="false" customHeight="true" outlineLevel="0" collapsed="false">
      <c r="A15" s="40" t="s">
        <v>47</v>
      </c>
      <c r="B15" s="43" t="s">
        <v>48</v>
      </c>
      <c r="C15" s="43"/>
      <c r="D15" s="43"/>
      <c r="E15" s="45" t="s">
        <v>49</v>
      </c>
      <c r="F15" s="45"/>
    </row>
    <row r="16" customFormat="false" ht="15" hidden="false" customHeight="true" outlineLevel="0" collapsed="false">
      <c r="A16" s="40" t="s">
        <v>50</v>
      </c>
      <c r="B16" s="43" t="s">
        <v>51</v>
      </c>
      <c r="C16" s="43"/>
      <c r="D16" s="43"/>
      <c r="E16" s="44" t="s">
        <v>52</v>
      </c>
      <c r="F16" s="44"/>
    </row>
    <row r="17" customFormat="false" ht="15" hidden="false" customHeight="false" outlineLevel="0" collapsed="false">
      <c r="A17" s="35"/>
      <c r="B17" s="35"/>
    </row>
    <row r="18" customFormat="false" ht="15" hidden="false" customHeight="true" outlineLevel="0" collapsed="false">
      <c r="A18" s="39" t="s">
        <v>53</v>
      </c>
      <c r="B18" s="39"/>
      <c r="C18" s="39"/>
      <c r="D18" s="39"/>
      <c r="E18" s="39"/>
      <c r="F18" s="39"/>
    </row>
    <row r="19" customFormat="false" ht="15" hidden="false" customHeight="false" outlineLevel="0" collapsed="false">
      <c r="A19" s="35"/>
      <c r="B19" s="35"/>
    </row>
    <row r="20" customFormat="false" ht="25.5" hidden="false" customHeight="true" outlineLevel="0" collapsed="false">
      <c r="A20" s="46" t="s">
        <v>54</v>
      </c>
      <c r="B20" s="46" t="s">
        <v>55</v>
      </c>
      <c r="C20" s="46" t="s">
        <v>56</v>
      </c>
      <c r="D20" s="47" t="s">
        <v>57</v>
      </c>
      <c r="E20" s="47"/>
      <c r="F20" s="47"/>
    </row>
    <row r="21" customFormat="false" ht="15" hidden="false" customHeight="true" outlineLevel="0" collapsed="false">
      <c r="A21" s="48" t="s">
        <v>58</v>
      </c>
      <c r="B21" s="49" t="s">
        <v>59</v>
      </c>
      <c r="C21" s="49" t="s">
        <v>60</v>
      </c>
      <c r="D21" s="49" t="s">
        <v>60</v>
      </c>
      <c r="E21" s="49"/>
      <c r="F21" s="49"/>
    </row>
    <row r="22" customFormat="false" ht="15" hidden="false" customHeight="false" outlineLevel="0" collapsed="false">
      <c r="A22" s="35"/>
      <c r="B22" s="35"/>
    </row>
    <row r="23" customFormat="false" ht="15" hidden="false" customHeight="true" outlineLevel="0" collapsed="false">
      <c r="A23" s="46" t="s">
        <v>61</v>
      </c>
      <c r="B23" s="46"/>
      <c r="C23" s="46"/>
      <c r="D23" s="46"/>
      <c r="E23" s="46"/>
      <c r="F23" s="46"/>
    </row>
    <row r="24" customFormat="false" ht="15" hidden="false" customHeight="true" outlineLevel="0" collapsed="false">
      <c r="A24" s="40" t="s">
        <v>41</v>
      </c>
      <c r="B24" s="43" t="s">
        <v>62</v>
      </c>
      <c r="C24" s="43"/>
      <c r="D24" s="43"/>
      <c r="E24" s="48" t="s">
        <v>58</v>
      </c>
      <c r="F24" s="48"/>
    </row>
    <row r="25" customFormat="false" ht="15" hidden="false" customHeight="true" outlineLevel="0" collapsed="false">
      <c r="A25" s="46" t="s">
        <v>44</v>
      </c>
      <c r="B25" s="43" t="s">
        <v>63</v>
      </c>
      <c r="C25" s="43"/>
      <c r="D25" s="43"/>
      <c r="E25" s="50" t="n">
        <v>44287</v>
      </c>
      <c r="F25" s="50"/>
    </row>
    <row r="26" customFormat="false" ht="15" hidden="false" customHeight="true" outlineLevel="0" collapsed="false">
      <c r="A26" s="46" t="s">
        <v>47</v>
      </c>
      <c r="B26" s="43" t="s">
        <v>64</v>
      </c>
      <c r="C26" s="43"/>
      <c r="D26" s="43"/>
      <c r="E26" s="51" t="s">
        <v>65</v>
      </c>
      <c r="F26" s="51"/>
    </row>
    <row r="27" customFormat="false" ht="15" hidden="false" customHeight="false" outlineLevel="0" collapsed="false">
      <c r="A27" s="35"/>
      <c r="B27" s="35"/>
    </row>
    <row r="28" customFormat="false" ht="15" hidden="false" customHeight="true" outlineLevel="0" collapsed="false">
      <c r="A28" s="52" t="s">
        <v>66</v>
      </c>
      <c r="B28" s="52"/>
      <c r="C28" s="52"/>
      <c r="D28" s="52"/>
      <c r="E28" s="52"/>
      <c r="F28" s="52"/>
    </row>
    <row r="29" customFormat="false" ht="15" hidden="false" customHeight="false" outlineLevel="0" collapsed="false">
      <c r="A29" s="35"/>
      <c r="B29" s="35"/>
    </row>
    <row r="30" customFormat="false" ht="15" hidden="false" customHeight="true" outlineLevel="0" collapsed="false">
      <c r="A30" s="53" t="s">
        <v>67</v>
      </c>
      <c r="B30" s="53"/>
      <c r="C30" s="53"/>
      <c r="D30" s="53"/>
      <c r="E30" s="53"/>
      <c r="F30" s="53"/>
    </row>
    <row r="31" customFormat="false" ht="15" hidden="false" customHeight="false" outlineLevel="0" collapsed="false">
      <c r="A31" s="35"/>
      <c r="B31" s="35"/>
    </row>
    <row r="32" customFormat="false" ht="15" hidden="false" customHeight="true" outlineLevel="0" collapsed="false">
      <c r="A32" s="54" t="s">
        <v>68</v>
      </c>
      <c r="B32" s="54"/>
      <c r="C32" s="54"/>
      <c r="D32" s="54"/>
      <c r="E32" s="54"/>
      <c r="F32" s="54"/>
      <c r="G32" s="55"/>
      <c r="H32" s="55"/>
      <c r="I32" s="55"/>
    </row>
    <row r="33" customFormat="false" ht="15" hidden="false" customHeight="true" outlineLevel="0" collapsed="false">
      <c r="A33" s="56" t="s">
        <v>69</v>
      </c>
      <c r="B33" s="56" t="s">
        <v>70</v>
      </c>
      <c r="C33" s="56"/>
      <c r="D33" s="56"/>
      <c r="E33" s="56" t="s">
        <v>71</v>
      </c>
      <c r="F33" s="56"/>
    </row>
    <row r="34" customFormat="false" ht="15" hidden="false" customHeight="true" outlineLevel="0" collapsed="false">
      <c r="A34" s="40" t="s">
        <v>41</v>
      </c>
      <c r="B34" s="43" t="s">
        <v>72</v>
      </c>
      <c r="C34" s="43"/>
      <c r="D34" s="43"/>
      <c r="E34" s="57" t="n">
        <v>4180.66</v>
      </c>
      <c r="F34" s="57"/>
    </row>
    <row r="35" customFormat="false" ht="15" hidden="false" customHeight="true" outlineLevel="0" collapsed="false">
      <c r="A35" s="40" t="s">
        <v>44</v>
      </c>
      <c r="B35" s="43" t="s">
        <v>73</v>
      </c>
      <c r="C35" s="43"/>
      <c r="D35" s="43"/>
      <c r="E35" s="58"/>
      <c r="F35" s="58"/>
    </row>
    <row r="36" customFormat="false" ht="15" hidden="false" customHeight="true" outlineLevel="0" collapsed="false">
      <c r="A36" s="40" t="s">
        <v>47</v>
      </c>
      <c r="B36" s="43" t="s">
        <v>74</v>
      </c>
      <c r="C36" s="43"/>
      <c r="D36" s="43"/>
      <c r="E36" s="58"/>
      <c r="F36" s="58"/>
    </row>
    <row r="37" customFormat="false" ht="15" hidden="false" customHeight="true" outlineLevel="0" collapsed="false">
      <c r="A37" s="40" t="s">
        <v>50</v>
      </c>
      <c r="B37" s="43" t="s">
        <v>75</v>
      </c>
      <c r="C37" s="43"/>
      <c r="D37" s="43"/>
      <c r="E37" s="47"/>
      <c r="F37" s="47"/>
    </row>
    <row r="38" s="61" customFormat="true" ht="12.75" hidden="false" customHeight="true" outlineLevel="0" collapsed="false">
      <c r="A38" s="59" t="s">
        <v>76</v>
      </c>
      <c r="B38" s="60" t="s">
        <v>77</v>
      </c>
      <c r="C38" s="60"/>
      <c r="D38" s="60"/>
      <c r="E38" s="47"/>
      <c r="F38" s="47"/>
      <c r="G38" s="33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="61" customFormat="true" ht="12.75" hidden="false" customHeight="true" outlineLevel="0" collapsed="false">
      <c r="A39" s="59" t="s">
        <v>78</v>
      </c>
      <c r="B39" s="60" t="s">
        <v>79</v>
      </c>
      <c r="C39" s="60"/>
      <c r="D39" s="60"/>
      <c r="E39" s="62"/>
      <c r="F39" s="62"/>
      <c r="G39" s="33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="61" customFormat="true" ht="12.75" hidden="false" customHeight="true" outlineLevel="0" collapsed="false">
      <c r="A40" s="59" t="s">
        <v>80</v>
      </c>
      <c r="B40" s="60" t="s">
        <v>81</v>
      </c>
      <c r="C40" s="60"/>
      <c r="D40" s="60"/>
      <c r="E40" s="62"/>
      <c r="F40" s="62"/>
      <c r="G40" s="33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customFormat="false" ht="15" hidden="false" customHeight="true" outlineLevel="0" collapsed="false">
      <c r="A41" s="63" t="s">
        <v>82</v>
      </c>
      <c r="B41" s="63"/>
      <c r="C41" s="63"/>
      <c r="D41" s="63"/>
      <c r="E41" s="64" t="n">
        <f aca="false">ROUND(SUM(E34:E40),2)</f>
        <v>4180.66</v>
      </c>
      <c r="F41" s="64"/>
    </row>
    <row r="42" customFormat="false" ht="15" hidden="false" customHeight="true" outlineLevel="0" collapsed="false">
      <c r="A42" s="65" t="s">
        <v>83</v>
      </c>
      <c r="B42" s="65"/>
      <c r="C42" s="65"/>
      <c r="D42" s="65"/>
      <c r="E42" s="65"/>
      <c r="F42" s="65"/>
    </row>
    <row r="43" customFormat="false" ht="15" hidden="false" customHeight="false" outlineLevel="0" collapsed="false">
      <c r="A43" s="35"/>
      <c r="B43" s="35"/>
    </row>
    <row r="44" customFormat="false" ht="15" hidden="false" customHeight="true" outlineLevel="0" collapsed="false">
      <c r="A44" s="53" t="s">
        <v>84</v>
      </c>
      <c r="B44" s="53"/>
      <c r="C44" s="53"/>
      <c r="D44" s="53"/>
      <c r="E44" s="53"/>
      <c r="F44" s="53"/>
    </row>
    <row r="45" customFormat="false" ht="15" hidden="false" customHeight="false" outlineLevel="0" collapsed="false">
      <c r="A45" s="66"/>
      <c r="B45" s="66"/>
      <c r="C45" s="66"/>
      <c r="D45" s="66"/>
      <c r="E45" s="66"/>
      <c r="F45" s="66"/>
    </row>
    <row r="46" customFormat="false" ht="15" hidden="false" customHeight="true" outlineLevel="0" collapsed="false">
      <c r="A46" s="54" t="s">
        <v>85</v>
      </c>
      <c r="B46" s="54"/>
      <c r="C46" s="54"/>
      <c r="D46" s="54"/>
      <c r="E46" s="54"/>
      <c r="F46" s="54"/>
    </row>
    <row r="47" customFormat="false" ht="15" hidden="false" customHeight="true" outlineLevel="0" collapsed="false">
      <c r="A47" s="56" t="s">
        <v>86</v>
      </c>
      <c r="B47" s="56" t="s">
        <v>70</v>
      </c>
      <c r="C47" s="56"/>
      <c r="D47" s="67" t="s">
        <v>87</v>
      </c>
      <c r="E47" s="67" t="s">
        <v>71</v>
      </c>
      <c r="F47" s="67"/>
      <c r="G47" s="55"/>
      <c r="H47" s="55"/>
    </row>
    <row r="48" customFormat="false" ht="15" hidden="false" customHeight="true" outlineLevel="0" collapsed="false">
      <c r="A48" s="40" t="s">
        <v>41</v>
      </c>
      <c r="B48" s="43" t="s">
        <v>88</v>
      </c>
      <c r="C48" s="43"/>
      <c r="D48" s="68" t="n">
        <f aca="false">1/11</f>
        <v>0.0909090909090909</v>
      </c>
      <c r="E48" s="58" t="n">
        <f aca="false">D48*E41</f>
        <v>380.06</v>
      </c>
      <c r="F48" s="58"/>
    </row>
    <row r="49" customFormat="false" ht="15" hidden="false" customHeight="true" outlineLevel="0" collapsed="false">
      <c r="A49" s="40" t="s">
        <v>44</v>
      </c>
      <c r="B49" s="43" t="s">
        <v>89</v>
      </c>
      <c r="C49" s="43"/>
      <c r="D49" s="68" t="n">
        <f aca="false">1/11</f>
        <v>0.0909090909090909</v>
      </c>
      <c r="E49" s="58" t="n">
        <f aca="false">D49*E41</f>
        <v>380.06</v>
      </c>
      <c r="F49" s="58"/>
      <c r="G49" s="69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IO49" s="71"/>
      <c r="IP49" s="71"/>
      <c r="IQ49" s="71"/>
      <c r="IR49" s="71"/>
      <c r="IS49" s="71"/>
      <c r="IT49" s="71"/>
      <c r="IU49" s="71"/>
      <c r="IV49" s="71"/>
    </row>
    <row r="50" customFormat="false" ht="15" hidden="false" customHeight="true" outlineLevel="0" collapsed="false">
      <c r="A50" s="40" t="s">
        <v>47</v>
      </c>
      <c r="B50" s="43" t="s">
        <v>90</v>
      </c>
      <c r="C50" s="43"/>
      <c r="D50" s="68" t="n">
        <f aca="false">1/11/3</f>
        <v>0.0303030303030303</v>
      </c>
      <c r="E50" s="58" t="n">
        <f aca="false">D50*E41</f>
        <v>126.686666666667</v>
      </c>
      <c r="F50" s="58"/>
    </row>
    <row r="51" customFormat="false" ht="15" hidden="false" customHeight="true" outlineLevel="0" collapsed="false">
      <c r="A51" s="72" t="s">
        <v>91</v>
      </c>
      <c r="B51" s="72"/>
      <c r="C51" s="72"/>
      <c r="D51" s="73" t="n">
        <f aca="false">SUM(D48:D50)</f>
        <v>0.212121212121212</v>
      </c>
      <c r="E51" s="74" t="n">
        <f aca="false">SUM(E48:E50)</f>
        <v>886.806666666667</v>
      </c>
      <c r="F51" s="74"/>
    </row>
    <row r="52" customFormat="false" ht="15" hidden="false" customHeight="true" outlineLevel="0" collapsed="false">
      <c r="A52" s="65" t="s">
        <v>92</v>
      </c>
      <c r="B52" s="65"/>
      <c r="C52" s="65"/>
      <c r="D52" s="65"/>
      <c r="E52" s="65"/>
      <c r="F52" s="65"/>
    </row>
    <row r="53" customFormat="false" ht="15" hidden="false" customHeight="false" outlineLevel="0" collapsed="false">
      <c r="A53" s="66"/>
      <c r="B53" s="66"/>
      <c r="C53" s="66"/>
      <c r="D53" s="66"/>
      <c r="E53" s="66"/>
      <c r="F53" s="66"/>
    </row>
    <row r="54" customFormat="false" ht="15" hidden="false" customHeight="true" outlineLevel="0" collapsed="false">
      <c r="A54" s="54" t="s">
        <v>93</v>
      </c>
      <c r="B54" s="54"/>
      <c r="C54" s="54"/>
      <c r="D54" s="54"/>
      <c r="E54" s="54"/>
      <c r="F54" s="54"/>
    </row>
    <row r="55" customFormat="false" ht="15" hidden="false" customHeight="true" outlineLevel="0" collapsed="false">
      <c r="A55" s="56" t="s">
        <v>94</v>
      </c>
      <c r="B55" s="75" t="s">
        <v>70</v>
      </c>
      <c r="C55" s="75"/>
      <c r="D55" s="67" t="s">
        <v>87</v>
      </c>
      <c r="E55" s="67" t="s">
        <v>71</v>
      </c>
      <c r="F55" s="67"/>
    </row>
    <row r="56" customFormat="false" ht="15" hidden="false" customHeight="true" outlineLevel="0" collapsed="false">
      <c r="A56" s="40" t="s">
        <v>95</v>
      </c>
      <c r="B56" s="43" t="s">
        <v>96</v>
      </c>
      <c r="C56" s="43"/>
      <c r="D56" s="68" t="n">
        <v>0.2</v>
      </c>
      <c r="E56" s="58" t="n">
        <f aca="false">SUM(D56:D62)*(E41+E51)</f>
        <v>1451.8292</v>
      </c>
      <c r="F56" s="58"/>
    </row>
    <row r="57" customFormat="false" ht="15" hidden="false" customHeight="true" outlineLevel="0" collapsed="false">
      <c r="A57" s="40"/>
      <c r="B57" s="43" t="s">
        <v>97</v>
      </c>
      <c r="C57" s="43"/>
      <c r="D57" s="68" t="n">
        <v>0.025</v>
      </c>
      <c r="E57" s="58"/>
      <c r="F57" s="58"/>
    </row>
    <row r="58" customFormat="false" ht="15" hidden="false" customHeight="true" outlineLevel="0" collapsed="false">
      <c r="A58" s="40"/>
      <c r="B58" s="43" t="s">
        <v>98</v>
      </c>
      <c r="C58" s="43"/>
      <c r="D58" s="68" t="n">
        <v>0.0285</v>
      </c>
      <c r="E58" s="58"/>
      <c r="F58" s="58"/>
    </row>
    <row r="59" customFormat="false" ht="15" hidden="false" customHeight="true" outlineLevel="0" collapsed="false">
      <c r="A59" s="40"/>
      <c r="B59" s="43" t="s">
        <v>99</v>
      </c>
      <c r="C59" s="43"/>
      <c r="D59" s="68" t="n">
        <v>0.015</v>
      </c>
      <c r="E59" s="58"/>
      <c r="F59" s="58"/>
    </row>
    <row r="60" customFormat="false" ht="15" hidden="false" customHeight="true" outlineLevel="0" collapsed="false">
      <c r="A60" s="40"/>
      <c r="B60" s="43" t="s">
        <v>100</v>
      </c>
      <c r="C60" s="43"/>
      <c r="D60" s="68" t="n">
        <v>0.01</v>
      </c>
      <c r="E60" s="58"/>
      <c r="F60" s="58"/>
    </row>
    <row r="61" customFormat="false" ht="15" hidden="false" customHeight="true" outlineLevel="0" collapsed="false">
      <c r="A61" s="40"/>
      <c r="B61" s="43" t="s">
        <v>101</v>
      </c>
      <c r="C61" s="43"/>
      <c r="D61" s="68" t="n">
        <v>0.006</v>
      </c>
      <c r="E61" s="58"/>
      <c r="F61" s="58"/>
    </row>
    <row r="62" customFormat="false" ht="15" hidden="false" customHeight="true" outlineLevel="0" collapsed="false">
      <c r="A62" s="40"/>
      <c r="B62" s="43" t="s">
        <v>102</v>
      </c>
      <c r="C62" s="43"/>
      <c r="D62" s="68" t="n">
        <v>0.002</v>
      </c>
      <c r="E62" s="58"/>
      <c r="F62" s="58"/>
    </row>
    <row r="63" customFormat="false" ht="15" hidden="false" customHeight="true" outlineLevel="0" collapsed="false">
      <c r="A63" s="40" t="s">
        <v>103</v>
      </c>
      <c r="B63" s="43" t="s">
        <v>103</v>
      </c>
      <c r="C63" s="43"/>
      <c r="D63" s="68" t="n">
        <v>0.08</v>
      </c>
      <c r="E63" s="58" t="n">
        <f aca="false">D63*(E41+E51)</f>
        <v>405.397333333333</v>
      </c>
      <c r="F63" s="58"/>
    </row>
    <row r="64" customFormat="false" ht="15" hidden="false" customHeight="true" outlineLevel="0" collapsed="false">
      <c r="A64" s="72" t="s">
        <v>104</v>
      </c>
      <c r="B64" s="72"/>
      <c r="C64" s="72"/>
      <c r="D64" s="73" t="n">
        <f aca="false">SUM(D56:D63)</f>
        <v>0.3665</v>
      </c>
      <c r="E64" s="76" t="n">
        <f aca="false">SUM(E56:E63)</f>
        <v>1857.22653333333</v>
      </c>
      <c r="F64" s="76"/>
      <c r="G64" s="77"/>
    </row>
    <row r="65" customFormat="false" ht="15" hidden="false" customHeight="true" outlineLevel="0" collapsed="false">
      <c r="A65" s="78" t="s">
        <v>105</v>
      </c>
      <c r="B65" s="78"/>
      <c r="C65" s="78"/>
      <c r="D65" s="78"/>
      <c r="E65" s="78"/>
      <c r="F65" s="78"/>
    </row>
    <row r="66" customFormat="false" ht="15" hidden="false" customHeight="false" outlineLevel="0" collapsed="false">
      <c r="A66" s="66"/>
      <c r="B66" s="66"/>
      <c r="C66" s="66"/>
      <c r="D66" s="66"/>
      <c r="E66" s="66"/>
      <c r="F66" s="66"/>
    </row>
    <row r="67" customFormat="false" ht="15" hidden="false" customHeight="true" outlineLevel="0" collapsed="false">
      <c r="A67" s="54" t="s">
        <v>106</v>
      </c>
      <c r="B67" s="54"/>
      <c r="C67" s="54"/>
      <c r="D67" s="54"/>
      <c r="E67" s="54"/>
      <c r="F67" s="54"/>
    </row>
    <row r="68" customFormat="false" ht="15" hidden="false" customHeight="true" outlineLevel="0" collapsed="false">
      <c r="A68" s="46" t="s">
        <v>107</v>
      </c>
      <c r="B68" s="79" t="s">
        <v>70</v>
      </c>
      <c r="C68" s="79"/>
      <c r="D68" s="79"/>
      <c r="E68" s="46" t="s">
        <v>71</v>
      </c>
      <c r="F68" s="46"/>
    </row>
    <row r="69" customFormat="false" ht="15" hidden="false" customHeight="true" outlineLevel="0" collapsed="false">
      <c r="A69" s="40" t="s">
        <v>41</v>
      </c>
      <c r="B69" s="43" t="s">
        <v>108</v>
      </c>
      <c r="C69" s="43"/>
      <c r="D69" s="80" t="n">
        <v>2.25</v>
      </c>
      <c r="E69" s="81" t="n">
        <v>0</v>
      </c>
      <c r="F69" s="81"/>
      <c r="G69" s="33" t="n">
        <f aca="false">D69*44</f>
        <v>99</v>
      </c>
      <c r="H69" s="34" t="n">
        <f aca="false">E34*0.06</f>
        <v>250.8396</v>
      </c>
    </row>
    <row r="70" customFormat="false" ht="15" hidden="false" customHeight="true" outlineLevel="0" collapsed="false">
      <c r="A70" s="40" t="s">
        <v>44</v>
      </c>
      <c r="B70" s="43" t="s">
        <v>110</v>
      </c>
      <c r="C70" s="43"/>
      <c r="D70" s="82" t="n">
        <v>19.26</v>
      </c>
      <c r="E70" s="58" t="n">
        <f aca="false">22*D70*0.8</f>
        <v>338.976</v>
      </c>
      <c r="F70" s="58"/>
    </row>
    <row r="71" customFormat="false" ht="15" hidden="false" customHeight="true" outlineLevel="0" collapsed="false">
      <c r="A71" s="40" t="s">
        <v>47</v>
      </c>
      <c r="B71" s="43" t="s">
        <v>111</v>
      </c>
      <c r="C71" s="43"/>
      <c r="D71" s="43"/>
      <c r="E71" s="58"/>
      <c r="F71" s="58"/>
    </row>
    <row r="72" customFormat="false" ht="15" hidden="false" customHeight="true" outlineLevel="0" collapsed="false">
      <c r="A72" s="40" t="s">
        <v>50</v>
      </c>
      <c r="B72" s="43" t="s">
        <v>112</v>
      </c>
      <c r="C72" s="43"/>
      <c r="D72" s="43"/>
      <c r="E72" s="58" t="n">
        <v>2.12</v>
      </c>
      <c r="F72" s="58"/>
    </row>
    <row r="73" customFormat="false" ht="15" hidden="false" customHeight="true" outlineLevel="0" collapsed="false">
      <c r="A73" s="40" t="s">
        <v>76</v>
      </c>
      <c r="B73" s="43" t="s">
        <v>81</v>
      </c>
      <c r="C73" s="43"/>
      <c r="D73" s="43"/>
      <c r="E73" s="58"/>
      <c r="F73" s="58"/>
    </row>
    <row r="74" customFormat="false" ht="15" hidden="false" customHeight="true" outlineLevel="0" collapsed="false">
      <c r="A74" s="78" t="s">
        <v>113</v>
      </c>
      <c r="B74" s="78"/>
      <c r="C74" s="78"/>
      <c r="D74" s="78"/>
      <c r="E74" s="74" t="n">
        <f aca="false">SUM(E69:E73)</f>
        <v>341.096</v>
      </c>
      <c r="F74" s="74"/>
    </row>
    <row r="75" customFormat="false" ht="15" hidden="false" customHeight="false" outlineLevel="0" collapsed="false">
      <c r="A75" s="35"/>
      <c r="B75" s="32"/>
      <c r="C75" s="83"/>
    </row>
    <row r="76" customFormat="false" ht="15" hidden="false" customHeight="true" outlineLevel="0" collapsed="false">
      <c r="A76" s="66" t="s">
        <v>114</v>
      </c>
      <c r="B76" s="66"/>
      <c r="C76" s="66"/>
      <c r="D76" s="66"/>
      <c r="E76" s="66"/>
      <c r="F76" s="66"/>
    </row>
    <row r="77" customFormat="false" ht="15" hidden="false" customHeight="false" outlineLevel="0" collapsed="false">
      <c r="A77" s="35"/>
      <c r="B77" s="32"/>
      <c r="C77" s="83"/>
    </row>
    <row r="78" customFormat="false" ht="15" hidden="false" customHeight="true" outlineLevel="0" collapsed="false">
      <c r="A78" s="54" t="s">
        <v>115</v>
      </c>
      <c r="B78" s="54"/>
      <c r="C78" s="54"/>
      <c r="D78" s="54"/>
      <c r="E78" s="54"/>
      <c r="F78" s="54"/>
    </row>
    <row r="79" customFormat="false" ht="15" hidden="false" customHeight="true" outlineLevel="0" collapsed="false">
      <c r="A79" s="56" t="n">
        <v>2</v>
      </c>
      <c r="B79" s="75" t="s">
        <v>70</v>
      </c>
      <c r="C79" s="75"/>
      <c r="D79" s="75"/>
      <c r="E79" s="56" t="s">
        <v>71</v>
      </c>
      <c r="F79" s="56"/>
    </row>
    <row r="80" customFormat="false" ht="15" hidden="false" customHeight="true" outlineLevel="0" collapsed="false">
      <c r="A80" s="40" t="s">
        <v>86</v>
      </c>
      <c r="B80" s="43" t="s">
        <v>116</v>
      </c>
      <c r="C80" s="43"/>
      <c r="D80" s="43"/>
      <c r="E80" s="81" t="n">
        <f aca="false">E51</f>
        <v>886.806666666667</v>
      </c>
      <c r="F80" s="81"/>
    </row>
    <row r="81" customFormat="false" ht="15" hidden="false" customHeight="true" outlineLevel="0" collapsed="false">
      <c r="A81" s="40" t="s">
        <v>94</v>
      </c>
      <c r="B81" s="43" t="s">
        <v>117</v>
      </c>
      <c r="C81" s="43"/>
      <c r="D81" s="43"/>
      <c r="E81" s="81" t="n">
        <f aca="false">E64</f>
        <v>1857.22653333333</v>
      </c>
      <c r="F81" s="81"/>
    </row>
    <row r="82" customFormat="false" ht="15" hidden="false" customHeight="true" outlineLevel="0" collapsed="false">
      <c r="A82" s="40" t="s">
        <v>107</v>
      </c>
      <c r="B82" s="43" t="s">
        <v>118</v>
      </c>
      <c r="C82" s="43"/>
      <c r="D82" s="43"/>
      <c r="E82" s="81" t="n">
        <f aca="false">E74</f>
        <v>341.096</v>
      </c>
      <c r="F82" s="81"/>
    </row>
    <row r="83" customFormat="false" ht="15" hidden="false" customHeight="true" outlineLevel="0" collapsed="false">
      <c r="A83" s="63" t="s">
        <v>119</v>
      </c>
      <c r="B83" s="63"/>
      <c r="C83" s="63"/>
      <c r="D83" s="63"/>
      <c r="E83" s="64" t="n">
        <f aca="false">SUM(E80:E82)</f>
        <v>3085.1292</v>
      </c>
      <c r="F83" s="64"/>
    </row>
    <row r="84" customFormat="false" ht="15" hidden="false" customHeight="false" outlineLevel="0" collapsed="false">
      <c r="A84" s="35"/>
      <c r="B84" s="32"/>
      <c r="C84" s="83"/>
    </row>
    <row r="85" customFormat="false" ht="15" hidden="false" customHeight="true" outlineLevel="0" collapsed="false">
      <c r="A85" s="53" t="s">
        <v>120</v>
      </c>
      <c r="B85" s="53"/>
      <c r="C85" s="53"/>
      <c r="D85" s="53"/>
      <c r="E85" s="53"/>
      <c r="F85" s="53"/>
    </row>
    <row r="86" customFormat="false" ht="15" hidden="false" customHeight="false" outlineLevel="0" collapsed="false">
      <c r="A86" s="84"/>
      <c r="B86" s="32"/>
      <c r="C86" s="83"/>
    </row>
    <row r="87" customFormat="false" ht="15" hidden="false" customHeight="true" outlineLevel="0" collapsed="false">
      <c r="A87" s="85" t="s">
        <v>121</v>
      </c>
      <c r="B87" s="85"/>
      <c r="C87" s="85"/>
      <c r="D87" s="85"/>
      <c r="E87" s="85"/>
      <c r="F87" s="85"/>
    </row>
    <row r="88" customFormat="false" ht="15" hidden="false" customHeight="true" outlineLevel="0" collapsed="false">
      <c r="A88" s="86" t="n">
        <v>3</v>
      </c>
      <c r="B88" s="86" t="s">
        <v>70</v>
      </c>
      <c r="C88" s="86"/>
      <c r="D88" s="86"/>
      <c r="E88" s="86" t="s">
        <v>71</v>
      </c>
      <c r="F88" s="86"/>
    </row>
    <row r="89" customFormat="false" ht="15" hidden="false" customHeight="true" outlineLevel="0" collapsed="false">
      <c r="A89" s="56"/>
      <c r="B89" s="56" t="s">
        <v>122</v>
      </c>
      <c r="C89" s="56"/>
      <c r="D89" s="56" t="s">
        <v>123</v>
      </c>
      <c r="E89" s="56"/>
      <c r="F89" s="56"/>
    </row>
    <row r="90" customFormat="false" ht="15" hidden="false" customHeight="true" outlineLevel="0" collapsed="false">
      <c r="A90" s="40" t="s">
        <v>41</v>
      </c>
      <c r="B90" s="43" t="s">
        <v>124</v>
      </c>
      <c r="C90" s="43" t="s">
        <v>125</v>
      </c>
      <c r="D90" s="68" t="n">
        <v>0.00417</v>
      </c>
      <c r="E90" s="58" t="n">
        <f aca="false">D90*(E41+E51)</f>
        <v>21.131336</v>
      </c>
      <c r="F90" s="58"/>
    </row>
    <row r="91" customFormat="false" ht="15" hidden="false" customHeight="true" outlineLevel="0" collapsed="false">
      <c r="A91" s="40" t="s">
        <v>44</v>
      </c>
      <c r="B91" s="43" t="s">
        <v>126</v>
      </c>
      <c r="C91" s="43"/>
      <c r="D91" s="68" t="n">
        <f aca="false">D90*0.08</f>
        <v>0.0003336</v>
      </c>
      <c r="E91" s="58" t="n">
        <f aca="false">D91*(E41+E51)</f>
        <v>1.69050688</v>
      </c>
      <c r="F91" s="58"/>
    </row>
    <row r="92" customFormat="false" ht="15" hidden="false" customHeight="true" outlineLevel="0" collapsed="false">
      <c r="A92" s="46" t="s">
        <v>47</v>
      </c>
      <c r="B92" s="43" t="s">
        <v>127</v>
      </c>
      <c r="C92" s="43" t="s">
        <v>128</v>
      </c>
      <c r="D92" s="87" t="n">
        <f aca="false">7/30/12*2%</f>
        <v>0.000388888888888889</v>
      </c>
      <c r="E92" s="58" t="n">
        <f aca="false">D92*(E41+E51)</f>
        <v>1.97068148148148</v>
      </c>
      <c r="F92" s="58"/>
    </row>
    <row r="93" customFormat="false" ht="15" hidden="false" customHeight="true" outlineLevel="0" collapsed="false">
      <c r="A93" s="46" t="s">
        <v>50</v>
      </c>
      <c r="B93" s="43" t="s">
        <v>129</v>
      </c>
      <c r="C93" s="43"/>
      <c r="D93" s="68" t="n">
        <f aca="false">D92*D64</f>
        <v>0.000142527777777778</v>
      </c>
      <c r="E93" s="58" t="n">
        <f aca="false">D93*(E41+E51)</f>
        <v>0.722254762962963</v>
      </c>
      <c r="F93" s="58"/>
    </row>
    <row r="94" customFormat="false" ht="28.5" hidden="false" customHeight="true" outlineLevel="0" collapsed="false">
      <c r="A94" s="46" t="s">
        <v>76</v>
      </c>
      <c r="B94" s="43" t="s">
        <v>130</v>
      </c>
      <c r="C94" s="43" t="s">
        <v>131</v>
      </c>
      <c r="D94" s="68" t="n">
        <v>0.4</v>
      </c>
      <c r="E94" s="58" t="n">
        <f aca="false">E63*D94</f>
        <v>162.158933333333</v>
      </c>
      <c r="F94" s="58"/>
    </row>
    <row r="95" customFormat="false" ht="15" hidden="false" customHeight="true" outlineLevel="0" collapsed="false">
      <c r="A95" s="63" t="s">
        <v>132</v>
      </c>
      <c r="B95" s="63"/>
      <c r="C95" s="63"/>
      <c r="D95" s="63"/>
      <c r="E95" s="64" t="n">
        <f aca="false">SUM(E90:E94)</f>
        <v>187.673712457778</v>
      </c>
      <c r="F95" s="64"/>
    </row>
    <row r="96" customFormat="false" ht="15" hidden="false" customHeight="true" outlineLevel="0" collapsed="false">
      <c r="A96" s="65" t="s">
        <v>133</v>
      </c>
      <c r="B96" s="65"/>
      <c r="C96" s="65"/>
      <c r="D96" s="65"/>
      <c r="E96" s="65"/>
      <c r="F96" s="65"/>
    </row>
    <row r="97" customFormat="false" ht="15" hidden="false" customHeight="false" outlineLevel="0" collapsed="false">
      <c r="A97" s="88"/>
      <c r="B97" s="32"/>
      <c r="C97" s="83"/>
    </row>
    <row r="98" customFormat="false" ht="15" hidden="false" customHeight="true" outlineLevel="0" collapsed="false">
      <c r="A98" s="53" t="s">
        <v>134</v>
      </c>
      <c r="B98" s="53"/>
      <c r="C98" s="53"/>
      <c r="D98" s="53"/>
      <c r="E98" s="53"/>
      <c r="F98" s="53"/>
    </row>
    <row r="99" customFormat="false" ht="15" hidden="false" customHeight="false" outlineLevel="0" collapsed="false">
      <c r="A99" s="89"/>
      <c r="B99" s="32"/>
      <c r="C99" s="83"/>
    </row>
    <row r="100" customFormat="false" ht="15" hidden="false" customHeight="true" outlineLevel="0" collapsed="false">
      <c r="A100" s="90" t="s">
        <v>135</v>
      </c>
      <c r="B100" s="90"/>
      <c r="C100" s="90"/>
      <c r="D100" s="90"/>
      <c r="E100" s="90"/>
      <c r="F100" s="90"/>
    </row>
    <row r="101" customFormat="false" ht="25.5" hidden="false" customHeight="true" outlineLevel="0" collapsed="false">
      <c r="A101" s="86" t="s">
        <v>136</v>
      </c>
      <c r="B101" s="91" t="s">
        <v>70</v>
      </c>
      <c r="C101" s="91"/>
      <c r="D101" s="86" t="s">
        <v>137</v>
      </c>
      <c r="E101" s="86" t="s">
        <v>138</v>
      </c>
      <c r="F101" s="86"/>
    </row>
    <row r="102" customFormat="false" ht="30" hidden="false" customHeight="true" outlineLevel="0" collapsed="false">
      <c r="A102" s="46"/>
      <c r="B102" s="92" t="s">
        <v>139</v>
      </c>
      <c r="C102" s="92"/>
      <c r="D102" s="46" t="n">
        <v>30</v>
      </c>
      <c r="E102" s="93" t="n">
        <f aca="false">(E41+E83+E95)/D102</f>
        <v>248.448763748593</v>
      </c>
      <c r="F102" s="93"/>
    </row>
    <row r="103" customFormat="false" ht="38.25" hidden="false" customHeight="true" outlineLevel="0" collapsed="false">
      <c r="A103" s="86" t="n">
        <v>3</v>
      </c>
      <c r="B103" s="91" t="s">
        <v>70</v>
      </c>
      <c r="C103" s="91"/>
      <c r="D103" s="86" t="s">
        <v>140</v>
      </c>
      <c r="E103" s="86" t="s">
        <v>141</v>
      </c>
      <c r="F103" s="86"/>
    </row>
    <row r="104" customFormat="false" ht="15" hidden="false" customHeight="true" outlineLevel="0" collapsed="false">
      <c r="A104" s="40" t="s">
        <v>44</v>
      </c>
      <c r="B104" s="43" t="s">
        <v>142</v>
      </c>
      <c r="C104" s="43"/>
      <c r="D104" s="40" t="n">
        <v>4.8739</v>
      </c>
      <c r="E104" s="58" t="n">
        <f aca="false">D104*E102</f>
        <v>1210.91442963427</v>
      </c>
      <c r="F104" s="58"/>
    </row>
    <row r="105" customFormat="false" ht="15" hidden="false" customHeight="true" outlineLevel="0" collapsed="false">
      <c r="A105" s="40" t="s">
        <v>47</v>
      </c>
      <c r="B105" s="43" t="s">
        <v>143</v>
      </c>
      <c r="C105" s="43"/>
      <c r="D105" s="40" t="n">
        <v>0.1997</v>
      </c>
      <c r="E105" s="58" t="n">
        <f aca="false">D105*E102</f>
        <v>49.6152181205939</v>
      </c>
      <c r="F105" s="58"/>
    </row>
    <row r="106" customFormat="false" ht="15" hidden="false" customHeight="true" outlineLevel="0" collapsed="false">
      <c r="A106" s="40" t="s">
        <v>50</v>
      </c>
      <c r="B106" s="43" t="s">
        <v>144</v>
      </c>
      <c r="C106" s="43"/>
      <c r="D106" s="40" t="n">
        <v>0.9659</v>
      </c>
      <c r="E106" s="58" t="n">
        <f aca="false">D106*E102</f>
        <v>239.976660904766</v>
      </c>
      <c r="F106" s="58"/>
    </row>
    <row r="107" customFormat="false" ht="15" hidden="false" customHeight="true" outlineLevel="0" collapsed="false">
      <c r="A107" s="40" t="s">
        <v>76</v>
      </c>
      <c r="B107" s="43" t="s">
        <v>145</v>
      </c>
      <c r="C107" s="43"/>
      <c r="D107" s="40" t="n">
        <v>2.4753</v>
      </c>
      <c r="E107" s="58" t="n">
        <f aca="false">D107*E102</f>
        <v>614.985224906891</v>
      </c>
      <c r="F107" s="58"/>
    </row>
    <row r="108" customFormat="false" ht="15" hidden="false" customHeight="true" outlineLevel="0" collapsed="false">
      <c r="A108" s="94" t="s">
        <v>146</v>
      </c>
      <c r="B108" s="94"/>
      <c r="C108" s="94"/>
      <c r="D108" s="94"/>
      <c r="E108" s="47" t="n">
        <f aca="false">SUM(E104:E107)</f>
        <v>2115.49153356652</v>
      </c>
      <c r="F108" s="47"/>
    </row>
    <row r="109" customFormat="false" ht="15" hidden="false" customHeight="true" outlineLevel="0" collapsed="false">
      <c r="A109" s="63" t="s">
        <v>147</v>
      </c>
      <c r="B109" s="63"/>
      <c r="C109" s="63"/>
      <c r="D109" s="63"/>
      <c r="E109" s="64" t="n">
        <f aca="false">E108/12</f>
        <v>176.290961130543</v>
      </c>
      <c r="F109" s="64"/>
    </row>
    <row r="110" customFormat="false" ht="15" hidden="false" customHeight="true" outlineLevel="0" collapsed="false">
      <c r="A110" s="65" t="s">
        <v>148</v>
      </c>
      <c r="B110" s="65"/>
      <c r="C110" s="65"/>
      <c r="D110" s="65"/>
      <c r="E110" s="65"/>
      <c r="F110" s="65"/>
    </row>
    <row r="111" customFormat="false" ht="15" hidden="false" customHeight="false" outlineLevel="0" collapsed="false">
      <c r="A111" s="89"/>
      <c r="B111" s="32"/>
      <c r="C111" s="83"/>
    </row>
    <row r="112" customFormat="false" ht="15" hidden="false" customHeight="true" outlineLevel="0" collapsed="false">
      <c r="A112" s="53" t="s">
        <v>149</v>
      </c>
      <c r="B112" s="53"/>
      <c r="C112" s="53"/>
      <c r="D112" s="53"/>
      <c r="E112" s="53"/>
      <c r="F112" s="53"/>
    </row>
    <row r="113" customFormat="false" ht="15" hidden="false" customHeight="false" outlineLevel="0" collapsed="false">
      <c r="A113" s="95"/>
      <c r="B113" s="95"/>
      <c r="C113" s="95"/>
      <c r="D113" s="95"/>
      <c r="E113" s="95"/>
      <c r="F113" s="95"/>
    </row>
    <row r="114" customFormat="false" ht="15" hidden="false" customHeight="true" outlineLevel="0" collapsed="false">
      <c r="A114" s="86" t="s">
        <v>150</v>
      </c>
      <c r="B114" s="91" t="s">
        <v>70</v>
      </c>
      <c r="C114" s="91"/>
      <c r="D114" s="91"/>
      <c r="E114" s="86" t="s">
        <v>71</v>
      </c>
      <c r="F114" s="86"/>
    </row>
    <row r="115" customFormat="false" ht="15" hidden="false" customHeight="true" outlineLevel="0" collapsed="false">
      <c r="A115" s="40" t="s">
        <v>41</v>
      </c>
      <c r="B115" s="43" t="s">
        <v>151</v>
      </c>
      <c r="C115" s="43"/>
      <c r="D115" s="43"/>
      <c r="E115" s="58" t="n">
        <v>0</v>
      </c>
      <c r="F115" s="58"/>
    </row>
    <row r="116" customFormat="false" ht="15" hidden="false" customHeight="true" outlineLevel="0" collapsed="false">
      <c r="A116" s="40" t="s">
        <v>50</v>
      </c>
      <c r="B116" s="43" t="s">
        <v>81</v>
      </c>
      <c r="C116" s="43"/>
      <c r="D116" s="43"/>
      <c r="E116" s="58"/>
      <c r="F116" s="58"/>
    </row>
    <row r="117" customFormat="false" ht="15" hidden="false" customHeight="true" outlineLevel="0" collapsed="false">
      <c r="A117" s="96" t="s">
        <v>152</v>
      </c>
      <c r="B117" s="96"/>
      <c r="C117" s="96"/>
      <c r="D117" s="96"/>
      <c r="E117" s="64" t="n">
        <f aca="false">SUM(E115:E116)</f>
        <v>0</v>
      </c>
      <c r="F117" s="64"/>
    </row>
    <row r="118" customFormat="false" ht="15" hidden="false" customHeight="false" outlineLevel="0" collapsed="false">
      <c r="A118" s="97"/>
      <c r="B118" s="97"/>
      <c r="C118" s="97"/>
      <c r="D118" s="97"/>
      <c r="E118" s="97"/>
      <c r="F118" s="97"/>
    </row>
    <row r="119" customFormat="false" ht="15" hidden="false" customHeight="false" outlineLevel="0" collapsed="false">
      <c r="A119" s="35"/>
      <c r="B119" s="35"/>
    </row>
    <row r="120" customFormat="false" ht="15" hidden="false" customHeight="false" outlineLevel="0" collapsed="false">
      <c r="A120" s="98" t="s">
        <v>153</v>
      </c>
      <c r="B120" s="98"/>
      <c r="C120" s="98"/>
      <c r="D120" s="98"/>
      <c r="E120" s="98"/>
      <c r="F120" s="98"/>
    </row>
    <row r="121" customFormat="false" ht="15" hidden="false" customHeight="false" outlineLevel="0" collapsed="false">
      <c r="A121" s="35"/>
      <c r="B121" s="35"/>
    </row>
    <row r="122" customFormat="false" ht="15" hidden="false" customHeight="true" outlineLevel="0" collapsed="false">
      <c r="A122" s="86" t="n">
        <v>5</v>
      </c>
      <c r="B122" s="86" t="s">
        <v>154</v>
      </c>
      <c r="C122" s="86"/>
      <c r="D122" s="86"/>
      <c r="E122" s="86" t="s">
        <v>71</v>
      </c>
      <c r="F122" s="86"/>
    </row>
    <row r="123" customFormat="false" ht="15" hidden="false" customHeight="true" outlineLevel="0" collapsed="false">
      <c r="A123" s="40" t="s">
        <v>41</v>
      </c>
      <c r="B123" s="43" t="s">
        <v>155</v>
      </c>
      <c r="C123" s="43"/>
      <c r="D123" s="43"/>
      <c r="E123" s="58" t="n">
        <f aca="false">E41</f>
        <v>4180.66</v>
      </c>
      <c r="F123" s="58"/>
    </row>
    <row r="124" customFormat="false" ht="15" hidden="false" customHeight="true" outlineLevel="0" collapsed="false">
      <c r="A124" s="40" t="s">
        <v>44</v>
      </c>
      <c r="B124" s="43" t="s">
        <v>156</v>
      </c>
      <c r="C124" s="43"/>
      <c r="D124" s="43"/>
      <c r="E124" s="58" t="n">
        <f aca="false">E83</f>
        <v>3085.1292</v>
      </c>
      <c r="F124" s="58"/>
    </row>
    <row r="125" customFormat="false" ht="15" hidden="false" customHeight="true" outlineLevel="0" collapsed="false">
      <c r="A125" s="40" t="s">
        <v>47</v>
      </c>
      <c r="B125" s="43" t="s">
        <v>157</v>
      </c>
      <c r="C125" s="43"/>
      <c r="D125" s="43"/>
      <c r="E125" s="58" t="n">
        <f aca="false">E95</f>
        <v>187.673712457778</v>
      </c>
      <c r="F125" s="58"/>
    </row>
    <row r="126" customFormat="false" ht="15" hidden="false" customHeight="true" outlineLevel="0" collapsed="false">
      <c r="A126" s="40" t="s">
        <v>50</v>
      </c>
      <c r="B126" s="43" t="s">
        <v>158</v>
      </c>
      <c r="C126" s="43"/>
      <c r="D126" s="43"/>
      <c r="E126" s="58" t="n">
        <f aca="false">E109</f>
        <v>176.290961130543</v>
      </c>
      <c r="F126" s="58"/>
    </row>
    <row r="127" customFormat="false" ht="15" hidden="false" customHeight="true" outlineLevel="0" collapsed="false">
      <c r="A127" s="40" t="s">
        <v>76</v>
      </c>
      <c r="B127" s="43" t="s">
        <v>159</v>
      </c>
      <c r="C127" s="43"/>
      <c r="D127" s="43"/>
      <c r="E127" s="58" t="n">
        <f aca="false">E117</f>
        <v>0</v>
      </c>
      <c r="F127" s="58"/>
    </row>
    <row r="128" customFormat="false" ht="15" hidden="false" customHeight="true" outlineLevel="0" collapsed="false">
      <c r="A128" s="99" t="s">
        <v>154</v>
      </c>
      <c r="B128" s="99"/>
      <c r="C128" s="99"/>
      <c r="D128" s="99"/>
      <c r="E128" s="74" t="n">
        <f aca="false">SUM(E123:E127)</f>
        <v>7629.75387358832</v>
      </c>
      <c r="F128" s="74"/>
    </row>
    <row r="129" customFormat="false" ht="15" hidden="false" customHeight="false" outlineLevel="0" collapsed="false">
      <c r="A129" s="35"/>
      <c r="B129" s="35"/>
    </row>
    <row r="130" customFormat="false" ht="15" hidden="false" customHeight="false" outlineLevel="0" collapsed="false">
      <c r="A130" s="35"/>
      <c r="B130" s="35"/>
    </row>
    <row r="131" customFormat="false" ht="15" hidden="false" customHeight="true" outlineLevel="0" collapsed="false">
      <c r="A131" s="53" t="s">
        <v>160</v>
      </c>
      <c r="B131" s="53"/>
      <c r="C131" s="53"/>
      <c r="D131" s="53"/>
      <c r="E131" s="53"/>
      <c r="F131" s="53"/>
    </row>
    <row r="132" customFormat="false" ht="15" hidden="false" customHeight="false" outlineLevel="0" collapsed="false">
      <c r="A132" s="35"/>
      <c r="B132" s="35"/>
    </row>
    <row r="133" customFormat="false" ht="15" hidden="false" customHeight="true" outlineLevel="0" collapsed="false">
      <c r="A133" s="90" t="s">
        <v>161</v>
      </c>
      <c r="B133" s="90"/>
      <c r="C133" s="90"/>
      <c r="D133" s="90"/>
      <c r="E133" s="90"/>
      <c r="F133" s="90"/>
    </row>
    <row r="134" customFormat="false" ht="15" hidden="false" customHeight="true" outlineLevel="0" collapsed="false">
      <c r="A134" s="46" t="s">
        <v>41</v>
      </c>
      <c r="B134" s="43" t="s">
        <v>162</v>
      </c>
      <c r="C134" s="43"/>
      <c r="D134" s="68" t="n">
        <v>0.0395929</v>
      </c>
      <c r="E134" s="68"/>
      <c r="F134" s="68"/>
      <c r="G134" s="100"/>
    </row>
    <row r="135" customFormat="false" ht="15" hidden="false" customHeight="true" outlineLevel="0" collapsed="false">
      <c r="A135" s="46" t="s">
        <v>44</v>
      </c>
      <c r="B135" s="43" t="s">
        <v>163</v>
      </c>
      <c r="C135" s="43"/>
      <c r="D135" s="68" t="n">
        <v>0.038</v>
      </c>
      <c r="E135" s="68"/>
      <c r="F135" s="68"/>
      <c r="G135" s="100"/>
    </row>
    <row r="136" customFormat="false" ht="63.75" hidden="false" customHeight="true" outlineLevel="0" collapsed="false">
      <c r="A136" s="46" t="s">
        <v>47</v>
      </c>
      <c r="B136" s="43" t="s">
        <v>185</v>
      </c>
      <c r="C136" s="43"/>
      <c r="D136" s="68" t="n">
        <f aca="false">(3+5.91+1.28)%</f>
        <v>0.1019</v>
      </c>
      <c r="E136" s="68"/>
      <c r="F136" s="68"/>
    </row>
    <row r="137" customFormat="false" ht="36" hidden="false" customHeight="true" outlineLevel="0" collapsed="false">
      <c r="A137" s="46" t="s">
        <v>165</v>
      </c>
      <c r="B137" s="40" t="s">
        <v>166</v>
      </c>
      <c r="C137" s="40"/>
      <c r="D137" s="101" t="n">
        <f aca="false">(1+D134)/(1-D136-D135)-1</f>
        <v>0.208688408324613</v>
      </c>
      <c r="E137" s="101"/>
      <c r="F137" s="101"/>
    </row>
    <row r="138" customFormat="false" ht="15" hidden="false" customHeight="true" outlineLevel="0" collapsed="false">
      <c r="A138" s="96" t="s">
        <v>167</v>
      </c>
      <c r="B138" s="96"/>
      <c r="C138" s="96"/>
      <c r="D138" s="102" t="n">
        <f aca="false">D137*E128</f>
        <v>1592.2411917877</v>
      </c>
      <c r="E138" s="102"/>
      <c r="F138" s="102"/>
    </row>
    <row r="139" customFormat="false" ht="15" hidden="false" customHeight="false" outlineLevel="0" collapsed="false">
      <c r="A139" s="35"/>
      <c r="B139" s="35"/>
    </row>
    <row r="140" customFormat="false" ht="15" hidden="false" customHeight="true" outlineLevel="0" collapsed="false">
      <c r="A140" s="103" t="s">
        <v>168</v>
      </c>
      <c r="B140" s="103"/>
      <c r="C140" s="103"/>
      <c r="D140" s="103"/>
      <c r="E140" s="103"/>
      <c r="F140" s="103"/>
    </row>
    <row r="141" customFormat="false" ht="15" hidden="false" customHeight="false" outlineLevel="0" collapsed="false">
      <c r="A141" s="35"/>
      <c r="B141" s="35"/>
    </row>
    <row r="142" customFormat="false" ht="15" hidden="false" customHeight="true" outlineLevel="0" collapsed="false">
      <c r="A142" s="90" t="s">
        <v>169</v>
      </c>
      <c r="B142" s="90"/>
      <c r="C142" s="90"/>
      <c r="D142" s="90"/>
      <c r="E142" s="90"/>
      <c r="F142" s="90"/>
    </row>
    <row r="143" customFormat="false" ht="15" hidden="false" customHeight="true" outlineLevel="0" collapsed="false">
      <c r="A143" s="46"/>
      <c r="B143" s="79" t="s">
        <v>170</v>
      </c>
      <c r="C143" s="79"/>
      <c r="D143" s="79"/>
      <c r="E143" s="47" t="s">
        <v>71</v>
      </c>
      <c r="F143" s="47"/>
    </row>
    <row r="144" customFormat="false" ht="15" hidden="false" customHeight="true" outlineLevel="0" collapsed="false">
      <c r="A144" s="40" t="s">
        <v>171</v>
      </c>
      <c r="B144" s="43" t="s">
        <v>172</v>
      </c>
      <c r="C144" s="43"/>
      <c r="D144" s="43"/>
      <c r="E144" s="58" t="n">
        <f aca="false">E123</f>
        <v>4180.66</v>
      </c>
      <c r="F144" s="58"/>
    </row>
    <row r="145" customFormat="false" ht="15" hidden="false" customHeight="true" outlineLevel="0" collapsed="false">
      <c r="A145" s="40" t="s">
        <v>173</v>
      </c>
      <c r="B145" s="43" t="s">
        <v>174</v>
      </c>
      <c r="C145" s="43"/>
      <c r="D145" s="43"/>
      <c r="E145" s="58" t="n">
        <f aca="false">E124</f>
        <v>3085.1292</v>
      </c>
      <c r="F145" s="58"/>
    </row>
    <row r="146" customFormat="false" ht="15" hidden="false" customHeight="true" outlineLevel="0" collapsed="false">
      <c r="A146" s="40" t="s">
        <v>175</v>
      </c>
      <c r="B146" s="43" t="s">
        <v>176</v>
      </c>
      <c r="C146" s="43"/>
      <c r="D146" s="43"/>
      <c r="E146" s="58" t="n">
        <f aca="false">E125</f>
        <v>187.673712457778</v>
      </c>
      <c r="F146" s="58"/>
    </row>
    <row r="147" customFormat="false" ht="15" hidden="false" customHeight="true" outlineLevel="0" collapsed="false">
      <c r="A147" s="40" t="s">
        <v>177</v>
      </c>
      <c r="B147" s="43" t="s">
        <v>178</v>
      </c>
      <c r="C147" s="43"/>
      <c r="D147" s="43"/>
      <c r="E147" s="58" t="n">
        <f aca="false">E126</f>
        <v>176.290961130543</v>
      </c>
      <c r="F147" s="58"/>
    </row>
    <row r="148" customFormat="false" ht="15" hidden="false" customHeight="true" outlineLevel="0" collapsed="false">
      <c r="A148" s="40" t="s">
        <v>179</v>
      </c>
      <c r="B148" s="43" t="s">
        <v>180</v>
      </c>
      <c r="C148" s="43"/>
      <c r="D148" s="43"/>
      <c r="E148" s="58" t="n">
        <f aca="false">E127</f>
        <v>0</v>
      </c>
      <c r="F148" s="58"/>
    </row>
    <row r="149" customFormat="false" ht="15" hidden="false" customHeight="true" outlineLevel="0" collapsed="false">
      <c r="A149" s="40" t="s">
        <v>181</v>
      </c>
      <c r="B149" s="43" t="s">
        <v>182</v>
      </c>
      <c r="C149" s="43"/>
      <c r="D149" s="43"/>
      <c r="E149" s="58" t="n">
        <f aca="false">D138</f>
        <v>1592.2411917877</v>
      </c>
      <c r="F149" s="58"/>
    </row>
    <row r="150" customFormat="false" ht="15" hidden="false" customHeight="true" outlineLevel="0" collapsed="false">
      <c r="A150" s="96" t="s">
        <v>183</v>
      </c>
      <c r="B150" s="96"/>
      <c r="C150" s="96"/>
      <c r="D150" s="96"/>
      <c r="E150" s="64" t="n">
        <f aca="false">ROUND(SUM(E144:E149),2)</f>
        <v>9222</v>
      </c>
      <c r="F150" s="64"/>
    </row>
  </sheetData>
  <mergeCells count="202">
    <mergeCell ref="A2:F2"/>
    <mergeCell ref="A4:F4"/>
    <mergeCell ref="A6:F6"/>
    <mergeCell ref="B8:F8"/>
    <mergeCell ref="B9:F9"/>
    <mergeCell ref="A11:F11"/>
    <mergeCell ref="B13:D13"/>
    <mergeCell ref="E13:F13"/>
    <mergeCell ref="B14:D14"/>
    <mergeCell ref="E14:F14"/>
    <mergeCell ref="B15:D15"/>
    <mergeCell ref="E15:F15"/>
    <mergeCell ref="B16:D16"/>
    <mergeCell ref="E16:F16"/>
    <mergeCell ref="A18:F18"/>
    <mergeCell ref="D20:F20"/>
    <mergeCell ref="D21:F21"/>
    <mergeCell ref="C22:D22"/>
    <mergeCell ref="A23:F23"/>
    <mergeCell ref="B24:D24"/>
    <mergeCell ref="E24:F24"/>
    <mergeCell ref="B25:D25"/>
    <mergeCell ref="E25:F25"/>
    <mergeCell ref="B26:D26"/>
    <mergeCell ref="E26:F26"/>
    <mergeCell ref="A28:F28"/>
    <mergeCell ref="A30:F30"/>
    <mergeCell ref="A32:F32"/>
    <mergeCell ref="G32:I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A42:F42"/>
    <mergeCell ref="A44:F44"/>
    <mergeCell ref="A46:F46"/>
    <mergeCell ref="B47:C47"/>
    <mergeCell ref="E47:F47"/>
    <mergeCell ref="G47:H47"/>
    <mergeCell ref="B48:C48"/>
    <mergeCell ref="E48:F48"/>
    <mergeCell ref="B49:C49"/>
    <mergeCell ref="E49:F49"/>
    <mergeCell ref="B50:C50"/>
    <mergeCell ref="E50:F50"/>
    <mergeCell ref="A51:C51"/>
    <mergeCell ref="E51:F51"/>
    <mergeCell ref="A52:F52"/>
    <mergeCell ref="A54:F54"/>
    <mergeCell ref="B55:C55"/>
    <mergeCell ref="E55:F55"/>
    <mergeCell ref="A56:A62"/>
    <mergeCell ref="B56:C56"/>
    <mergeCell ref="E56:F62"/>
    <mergeCell ref="B57:C57"/>
    <mergeCell ref="B58:C58"/>
    <mergeCell ref="B59:C59"/>
    <mergeCell ref="B60:C60"/>
    <mergeCell ref="B61:C61"/>
    <mergeCell ref="B62:C62"/>
    <mergeCell ref="B63:C63"/>
    <mergeCell ref="E63:F63"/>
    <mergeCell ref="A64:C64"/>
    <mergeCell ref="E64:F64"/>
    <mergeCell ref="A65:F65"/>
    <mergeCell ref="A67:F67"/>
    <mergeCell ref="B68:D68"/>
    <mergeCell ref="E68:F68"/>
    <mergeCell ref="B69:C69"/>
    <mergeCell ref="E69:F69"/>
    <mergeCell ref="B70:C70"/>
    <mergeCell ref="E70:F70"/>
    <mergeCell ref="B71:D71"/>
    <mergeCell ref="E71:F71"/>
    <mergeCell ref="B72:D72"/>
    <mergeCell ref="E72:F72"/>
    <mergeCell ref="B73:D73"/>
    <mergeCell ref="E73:F73"/>
    <mergeCell ref="A74:D74"/>
    <mergeCell ref="E74:F74"/>
    <mergeCell ref="A76:F76"/>
    <mergeCell ref="A78:F78"/>
    <mergeCell ref="B79:D79"/>
    <mergeCell ref="E79:F79"/>
    <mergeCell ref="B80:D80"/>
    <mergeCell ref="E80:F80"/>
    <mergeCell ref="B81:D81"/>
    <mergeCell ref="E81:F81"/>
    <mergeCell ref="B82:D82"/>
    <mergeCell ref="E82:F82"/>
    <mergeCell ref="A83:D83"/>
    <mergeCell ref="E83:F83"/>
    <mergeCell ref="A85:F85"/>
    <mergeCell ref="A87:F87"/>
    <mergeCell ref="B88:D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D95"/>
    <mergeCell ref="E95:F95"/>
    <mergeCell ref="A96:F96"/>
    <mergeCell ref="A98:F98"/>
    <mergeCell ref="A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A108:D108"/>
    <mergeCell ref="E108:F108"/>
    <mergeCell ref="A109:D109"/>
    <mergeCell ref="E109:F109"/>
    <mergeCell ref="A110:F110"/>
    <mergeCell ref="A112:F112"/>
    <mergeCell ref="A113:F113"/>
    <mergeCell ref="B114:D114"/>
    <mergeCell ref="E114:F114"/>
    <mergeCell ref="B115:D115"/>
    <mergeCell ref="E115:F115"/>
    <mergeCell ref="B116:D116"/>
    <mergeCell ref="E116:F116"/>
    <mergeCell ref="A117:D117"/>
    <mergeCell ref="E117:F117"/>
    <mergeCell ref="A118:F118"/>
    <mergeCell ref="A120:F120"/>
    <mergeCell ref="B122:D122"/>
    <mergeCell ref="E122:F122"/>
    <mergeCell ref="B123:D123"/>
    <mergeCell ref="E123:F123"/>
    <mergeCell ref="B124:D124"/>
    <mergeCell ref="E124:F124"/>
    <mergeCell ref="B125:D125"/>
    <mergeCell ref="E125:F125"/>
    <mergeCell ref="B126:D126"/>
    <mergeCell ref="E126:F126"/>
    <mergeCell ref="B127:D127"/>
    <mergeCell ref="E127:F127"/>
    <mergeCell ref="A128:D128"/>
    <mergeCell ref="E128:F128"/>
    <mergeCell ref="A131:F131"/>
    <mergeCell ref="A133:F133"/>
    <mergeCell ref="B134:C134"/>
    <mergeCell ref="D134:F134"/>
    <mergeCell ref="B135:C135"/>
    <mergeCell ref="D135:F135"/>
    <mergeCell ref="B136:C136"/>
    <mergeCell ref="D136:F136"/>
    <mergeCell ref="B137:C137"/>
    <mergeCell ref="D137:F137"/>
    <mergeCell ref="A138:C138"/>
    <mergeCell ref="D138:F138"/>
    <mergeCell ref="A140:F140"/>
    <mergeCell ref="A142:F142"/>
    <mergeCell ref="B143:D143"/>
    <mergeCell ref="E143:F143"/>
    <mergeCell ref="B144:D144"/>
    <mergeCell ref="E144:F144"/>
    <mergeCell ref="B145:D145"/>
    <mergeCell ref="E145:F145"/>
    <mergeCell ref="B146:D146"/>
    <mergeCell ref="E146:F146"/>
    <mergeCell ref="B147:D147"/>
    <mergeCell ref="E147:F147"/>
    <mergeCell ref="B148:D148"/>
    <mergeCell ref="E148:F148"/>
    <mergeCell ref="B149:D149"/>
    <mergeCell ref="E149:F149"/>
    <mergeCell ref="A150:D150"/>
    <mergeCell ref="E150:F150"/>
  </mergeCells>
  <printOptions headings="false" gridLines="false" gridLinesSet="true" horizontalCentered="true" verticalCentered="false"/>
  <pageMargins left="0.511805555555555" right="0.511805555555555" top="0.7875" bottom="0.7875" header="0.511805555555555" footer="0.511805555555555"/>
  <pageSetup paperSize="9" scale="6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44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11.58984375" defaultRowHeight="15.75" zeroHeight="false" outlineLevelRow="0" outlineLevelCol="0"/>
  <cols>
    <col collapsed="false" customWidth="true" hidden="false" outlineLevel="0" max="1" min="1" style="104" width="5.01"/>
    <col collapsed="false" customWidth="true" hidden="false" outlineLevel="0" max="2" min="2" style="105" width="8.57"/>
    <col collapsed="false" customWidth="true" hidden="false" outlineLevel="0" max="3" min="3" style="106" width="43.14"/>
    <col collapsed="false" customWidth="true" hidden="false" outlineLevel="0" max="4" min="4" style="106" width="20.14"/>
    <col collapsed="false" customWidth="true" hidden="false" outlineLevel="0" max="5" min="5" style="106" width="15.86"/>
    <col collapsed="false" customWidth="true" hidden="false" outlineLevel="0" max="6" min="6" style="106" width="9.29"/>
    <col collapsed="false" customWidth="true" hidden="false" outlineLevel="0" max="7" min="7" style="105" width="16.14"/>
    <col collapsed="false" customWidth="true" hidden="false" outlineLevel="0" max="8" min="8" style="105" width="10.42"/>
    <col collapsed="false" customWidth="true" hidden="false" outlineLevel="0" max="9" min="9" style="105" width="17.86"/>
    <col collapsed="false" customWidth="true" hidden="false" outlineLevel="0" max="10" min="10" style="105" width="24"/>
    <col collapsed="false" customWidth="true" hidden="false" outlineLevel="0" max="11" min="11" style="105" width="24.15"/>
    <col collapsed="false" customWidth="false" hidden="false" outlineLevel="0" max="12" min="12" style="105" width="11.57"/>
    <col collapsed="false" customWidth="false" hidden="false" outlineLevel="0" max="1024" min="13" style="104" width="11.57"/>
  </cols>
  <sheetData>
    <row r="1" customFormat="false" ht="21" hidden="false" customHeight="true" outlineLevel="0" collapsed="false">
      <c r="B1" s="107" t="s">
        <v>186</v>
      </c>
      <c r="C1" s="107"/>
      <c r="D1" s="107"/>
      <c r="E1" s="107"/>
      <c r="F1" s="107"/>
      <c r="G1" s="107"/>
      <c r="H1" s="107"/>
      <c r="I1" s="107"/>
      <c r="J1" s="107"/>
      <c r="K1" s="107"/>
    </row>
    <row r="2" customFormat="false" ht="15.75" hidden="false" customHeight="true" outlineLevel="0" collapsed="false">
      <c r="B2" s="108" t="s">
        <v>187</v>
      </c>
      <c r="C2" s="108"/>
      <c r="D2" s="108"/>
      <c r="E2" s="108"/>
      <c r="F2" s="108"/>
      <c r="G2" s="108"/>
      <c r="H2" s="108"/>
      <c r="I2" s="108"/>
      <c r="J2" s="108"/>
      <c r="K2" s="108"/>
    </row>
    <row r="4" customFormat="false" ht="69.75" hidden="false" customHeight="true" outlineLevel="0" collapsed="false">
      <c r="B4" s="109" t="s">
        <v>2</v>
      </c>
      <c r="C4" s="109" t="s">
        <v>3</v>
      </c>
      <c r="D4" s="109" t="s">
        <v>4</v>
      </c>
      <c r="E4" s="109" t="s">
        <v>5</v>
      </c>
      <c r="F4" s="109" t="s">
        <v>6</v>
      </c>
      <c r="G4" s="109" t="s">
        <v>7</v>
      </c>
      <c r="H4" s="109" t="s">
        <v>8</v>
      </c>
      <c r="I4" s="109" t="s">
        <v>188</v>
      </c>
      <c r="J4" s="109" t="s">
        <v>10</v>
      </c>
      <c r="K4" s="109" t="s">
        <v>11</v>
      </c>
    </row>
    <row r="5" customFormat="false" ht="47.25" hidden="false" customHeight="false" outlineLevel="0" collapsed="false">
      <c r="B5" s="110" t="n">
        <v>1</v>
      </c>
      <c r="C5" s="110" t="s">
        <v>12</v>
      </c>
      <c r="D5" s="110" t="s">
        <v>13</v>
      </c>
      <c r="E5" s="110" t="s">
        <v>14</v>
      </c>
      <c r="F5" s="111" t="n">
        <v>0.05</v>
      </c>
      <c r="G5" s="110" t="s">
        <v>15</v>
      </c>
      <c r="H5" s="110" t="n">
        <v>2</v>
      </c>
      <c r="I5" s="112" t="n">
        <f aca="false">'(01)'!E150</f>
        <v>9230</v>
      </c>
      <c r="J5" s="112" t="n">
        <f aca="false">I5*H5</f>
        <v>18460</v>
      </c>
      <c r="K5" s="112" t="n">
        <f aca="false">J5*12</f>
        <v>221520</v>
      </c>
    </row>
    <row r="6" customFormat="false" ht="47.25" hidden="false" customHeight="false" outlineLevel="0" collapsed="false">
      <c r="B6" s="110" t="n">
        <v>11</v>
      </c>
      <c r="C6" s="110" t="s">
        <v>12</v>
      </c>
      <c r="D6" s="110" t="s">
        <v>16</v>
      </c>
      <c r="E6" s="110" t="s">
        <v>17</v>
      </c>
      <c r="F6" s="111" t="n">
        <v>0.03</v>
      </c>
      <c r="G6" s="113" t="s">
        <v>15</v>
      </c>
      <c r="H6" s="110" t="n">
        <v>3</v>
      </c>
      <c r="I6" s="112" t="n">
        <f aca="false">'(11)'!E150</f>
        <v>9222</v>
      </c>
      <c r="J6" s="112" t="n">
        <f aca="false">I6*H6</f>
        <v>27666</v>
      </c>
      <c r="K6" s="112" t="n">
        <f aca="false">J6*12</f>
        <v>331992</v>
      </c>
    </row>
    <row r="7" customFormat="false" ht="15.75" hidden="false" customHeight="false" outlineLevel="0" collapsed="false">
      <c r="J7" s="114" t="n">
        <f aca="false">SUM(J5:J6)</f>
        <v>46126</v>
      </c>
      <c r="K7" s="114" t="n">
        <f aca="false">J7*12</f>
        <v>553512</v>
      </c>
    </row>
    <row r="9" customFormat="false" ht="15.75" hidden="false" customHeight="false" outlineLevel="0" collapsed="false">
      <c r="B9" s="115"/>
      <c r="C9" s="115"/>
      <c r="D9" s="115"/>
      <c r="E9" s="115"/>
      <c r="F9" s="115"/>
      <c r="G9" s="115"/>
      <c r="H9" s="115"/>
      <c r="I9" s="115"/>
      <c r="J9" s="115"/>
      <c r="K9" s="115"/>
    </row>
    <row r="10" customFormat="false" ht="15.75" hidden="false" customHeight="false" outlineLevel="0" collapsed="false">
      <c r="B10" s="116"/>
      <c r="C10" s="116"/>
      <c r="D10" s="116"/>
      <c r="E10" s="116"/>
      <c r="F10" s="116"/>
      <c r="G10" s="116"/>
      <c r="H10" s="116"/>
      <c r="I10" s="116"/>
      <c r="J10" s="116"/>
      <c r="K10" s="116"/>
    </row>
    <row r="34" s="104" customFormat="true" ht="15.75" hidden="false" customHeight="false" outlineLevel="0" collapsed="false">
      <c r="L34" s="105"/>
    </row>
    <row r="35" s="104" customFormat="true" ht="15.75" hidden="false" customHeight="false" outlineLevel="0" collapsed="false">
      <c r="L35" s="105"/>
    </row>
    <row r="36" s="104" customFormat="true" ht="15.75" hidden="false" customHeight="false" outlineLevel="0" collapsed="false">
      <c r="L36" s="105"/>
    </row>
    <row r="37" s="104" customFormat="true" ht="15.75" hidden="false" customHeight="false" outlineLevel="0" collapsed="false">
      <c r="L37" s="105"/>
    </row>
    <row r="38" s="104" customFormat="true" ht="15.75" hidden="false" customHeight="false" outlineLevel="0" collapsed="false">
      <c r="L38" s="105"/>
    </row>
    <row r="39" s="104" customFormat="true" ht="15.75" hidden="false" customHeight="false" outlineLevel="0" collapsed="false">
      <c r="L39" s="105"/>
    </row>
    <row r="40" s="104" customFormat="true" ht="15.75" hidden="false" customHeight="false" outlineLevel="0" collapsed="false">
      <c r="L40" s="105"/>
    </row>
    <row r="41" s="104" customFormat="true" ht="15.75" hidden="false" customHeight="false" outlineLevel="0" collapsed="false">
      <c r="L41" s="105"/>
    </row>
    <row r="42" s="104" customFormat="true" ht="15.75" hidden="false" customHeight="false" outlineLevel="0" collapsed="false">
      <c r="L42" s="105"/>
    </row>
    <row r="43" s="104" customFormat="true" ht="15.75" hidden="false" customHeight="false" outlineLevel="0" collapsed="false">
      <c r="L43" s="105"/>
    </row>
    <row r="44" s="104" customFormat="true" ht="15.75" hidden="false" customHeight="false" outlineLevel="0" collapsed="false">
      <c r="L44" s="105"/>
    </row>
  </sheetData>
  <mergeCells count="4">
    <mergeCell ref="B1:K1"/>
    <mergeCell ref="B2:K2"/>
    <mergeCell ref="B9:K9"/>
    <mergeCell ref="B10:K10"/>
  </mergeCells>
  <printOptions headings="false" gridLines="false" gridLinesSet="true" horizontalCentered="false" verticalCentered="false"/>
  <pageMargins left="0.7875" right="0.7875" top="1.02361111111111" bottom="1.02361111111111" header="0.7875" footer="0.511805555555555"/>
  <pageSetup paperSize="9" scale="6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&amp;C&amp;"Arial,Normal"&amp;10&amp;A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65520"/>
  <sheetViews>
    <sheetView showFormulas="false" showGridLines="false" showRowColHeaders="true" showZeros="true" rightToLeft="false" tabSelected="false" showOutlineSymbols="true" defaultGridColor="true" view="pageBreakPreview" topLeftCell="A13" colorId="64" zoomScale="85" zoomScaleNormal="100" zoomScalePageLayoutView="85" workbookViewId="0">
      <selection pane="topLeft" activeCell="A1" activeCellId="0" sqref="A1"/>
    </sheetView>
  </sheetViews>
  <sheetFormatPr defaultColWidth="7.43359375" defaultRowHeight="14.65" zeroHeight="false" outlineLevelRow="0" outlineLevelCol="0"/>
  <cols>
    <col collapsed="false" customWidth="true" hidden="false" outlineLevel="0" max="1" min="1" style="0" width="11.86"/>
    <col collapsed="false" customWidth="true" hidden="false" outlineLevel="0" max="2" min="2" style="0" width="24.29"/>
    <col collapsed="false" customWidth="true" hidden="false" outlineLevel="0" max="3" min="3" style="0" width="17.58"/>
    <col collapsed="false" customWidth="true" hidden="false" outlineLevel="0" max="4" min="4" style="117" width="15.57"/>
    <col collapsed="false" customWidth="true" hidden="false" outlineLevel="0" max="5" min="5" style="117" width="14.43"/>
    <col collapsed="false" customWidth="true" hidden="false" outlineLevel="0" max="6" min="6" style="117" width="14.57"/>
    <col collapsed="false" customWidth="true" hidden="false" outlineLevel="0" max="7" min="7" style="117" width="17.86"/>
    <col collapsed="false" customWidth="true" hidden="false" outlineLevel="0" max="8" min="8" style="117" width="29.42"/>
    <col collapsed="false" customWidth="true" hidden="false" outlineLevel="0" max="9" min="9" style="117" width="16"/>
    <col collapsed="false" customWidth="true" hidden="false" outlineLevel="0" max="10" min="10" style="117" width="13.14"/>
    <col collapsed="false" customWidth="true" hidden="false" outlineLevel="0" max="11" min="11" style="117" width="14.01"/>
  </cols>
  <sheetData>
    <row r="1" customFormat="false" ht="42.2" hidden="false" customHeight="true" outlineLevel="0" collapsed="false">
      <c r="A1" s="118" t="s">
        <v>189</v>
      </c>
      <c r="B1" s="118"/>
      <c r="C1" s="118"/>
      <c r="D1" s="118"/>
      <c r="E1" s="118"/>
      <c r="F1" s="118"/>
      <c r="G1" s="118"/>
      <c r="H1" s="118"/>
      <c r="I1" s="118"/>
      <c r="J1" s="118"/>
    </row>
    <row r="2" customFormat="false" ht="100.35" hidden="false" customHeight="true" outlineLevel="0" collapsed="false">
      <c r="A2" s="119" t="s">
        <v>190</v>
      </c>
      <c r="B2" s="119" t="s">
        <v>191</v>
      </c>
      <c r="C2" s="119" t="s">
        <v>192</v>
      </c>
      <c r="D2" s="118" t="s">
        <v>193</v>
      </c>
      <c r="E2" s="118" t="s">
        <v>194</v>
      </c>
      <c r="F2" s="118" t="s">
        <v>195</v>
      </c>
      <c r="G2" s="118" t="s">
        <v>196</v>
      </c>
      <c r="H2" s="118" t="s">
        <v>197</v>
      </c>
      <c r="I2" s="118" t="s">
        <v>198</v>
      </c>
      <c r="J2" s="118"/>
    </row>
    <row r="3" customFormat="false" ht="27.4" hidden="false" customHeight="true" outlineLevel="0" collapsed="false">
      <c r="A3" s="119"/>
      <c r="B3" s="119"/>
      <c r="C3" s="119"/>
      <c r="D3" s="120" t="n">
        <v>1</v>
      </c>
      <c r="E3" s="121" t="n">
        <v>0.0833333333333333</v>
      </c>
      <c r="F3" s="121" t="n">
        <v>0.121</v>
      </c>
      <c r="G3" s="121" t="n">
        <v>0.04</v>
      </c>
      <c r="H3" s="122" t="n">
        <f aca="false">'(01)'!D51*'(01)'!D64</f>
        <v>0.0777424242424243</v>
      </c>
      <c r="I3" s="123" t="n">
        <f aca="false">SUM(E3:H3)</f>
        <v>0.322075757575758</v>
      </c>
      <c r="J3" s="123"/>
    </row>
    <row r="4" customFormat="false" ht="16.5" hidden="false" customHeight="true" outlineLevel="0" collapsed="false">
      <c r="A4" s="124" t="n">
        <v>1</v>
      </c>
      <c r="B4" s="125" t="s">
        <v>199</v>
      </c>
      <c r="C4" s="126" t="s">
        <v>200</v>
      </c>
      <c r="D4" s="127" t="n">
        <v>2446.96</v>
      </c>
      <c r="E4" s="127" t="n">
        <f aca="false">D4*$E$3</f>
        <v>203.913333333333</v>
      </c>
      <c r="F4" s="127" t="n">
        <f aca="false">D4*$F$3</f>
        <v>296.08216</v>
      </c>
      <c r="G4" s="127" t="n">
        <f aca="false">D4*$G$3</f>
        <v>97.8784</v>
      </c>
      <c r="H4" s="127" t="n">
        <f aca="false">D4*$H$3</f>
        <v>190.232602424242</v>
      </c>
      <c r="I4" s="127" t="n">
        <f aca="false">H4+G4+F4+E4</f>
        <v>788.106495757576</v>
      </c>
      <c r="J4" s="127"/>
    </row>
    <row r="5" customFormat="false" ht="16.5" hidden="false" customHeight="true" outlineLevel="0" collapsed="false">
      <c r="A5" s="124" t="n">
        <v>2</v>
      </c>
      <c r="B5" s="125" t="s">
        <v>201</v>
      </c>
      <c r="C5" s="126" t="s">
        <v>58</v>
      </c>
      <c r="D5" s="127" t="n">
        <v>4180.66</v>
      </c>
      <c r="E5" s="127" t="n">
        <f aca="false">D5*$E$3</f>
        <v>348.388333333333</v>
      </c>
      <c r="F5" s="127" t="n">
        <f aca="false">D5*$F$3</f>
        <v>505.85986</v>
      </c>
      <c r="G5" s="127" t="n">
        <f aca="false">D5*$G$3</f>
        <v>167.2264</v>
      </c>
      <c r="H5" s="127" t="n">
        <f aca="false">D5*$H$3</f>
        <v>325.014643333333</v>
      </c>
      <c r="I5" s="127" t="n">
        <f aca="false">H5+G5+F5+E5</f>
        <v>1346.48923666667</v>
      </c>
      <c r="J5" s="127"/>
    </row>
    <row r="6" customFormat="false" ht="16.5" hidden="false" customHeight="true" outlineLevel="0" collapsed="false">
      <c r="A6" s="124"/>
      <c r="B6" s="125"/>
      <c r="C6" s="126"/>
      <c r="D6" s="127"/>
      <c r="E6" s="127"/>
      <c r="F6" s="127"/>
      <c r="G6" s="127"/>
      <c r="H6" s="127"/>
      <c r="I6" s="127"/>
      <c r="J6" s="127"/>
    </row>
    <row r="7" customFormat="false" ht="16.5" hidden="false" customHeight="true" outlineLevel="0" collapsed="false">
      <c r="A7" s="124"/>
      <c r="B7" s="125"/>
      <c r="C7" s="126"/>
      <c r="D7" s="127"/>
      <c r="E7" s="127"/>
      <c r="F7" s="127"/>
      <c r="G7" s="127"/>
      <c r="H7" s="127"/>
      <c r="I7" s="127"/>
      <c r="J7" s="127"/>
    </row>
    <row r="8" customFormat="false" ht="16.5" hidden="false" customHeight="true" outlineLevel="0" collapsed="false">
      <c r="A8" s="124"/>
      <c r="B8" s="125"/>
      <c r="C8" s="126"/>
      <c r="D8" s="127"/>
      <c r="E8" s="127"/>
      <c r="F8" s="127"/>
      <c r="G8" s="127"/>
      <c r="H8" s="127"/>
      <c r="I8" s="127"/>
      <c r="J8" s="127"/>
    </row>
    <row r="9" customFormat="false" ht="16.5" hidden="false" customHeight="true" outlineLevel="0" collapsed="false">
      <c r="A9" s="124"/>
      <c r="B9" s="125"/>
      <c r="C9" s="126"/>
      <c r="D9" s="127"/>
      <c r="E9" s="127"/>
      <c r="F9" s="127"/>
      <c r="G9" s="127"/>
      <c r="H9" s="127"/>
      <c r="I9" s="127"/>
      <c r="J9" s="127"/>
    </row>
    <row r="10" customFormat="false" ht="14.65" hidden="false" customHeight="true" outlineLevel="0" collapsed="false">
      <c r="A10" s="128" t="s">
        <v>202</v>
      </c>
      <c r="B10" s="128"/>
      <c r="C10" s="128"/>
      <c r="D10" s="129" t="n">
        <f aca="false">SUM(D4:D9)</f>
        <v>6627.62</v>
      </c>
      <c r="E10" s="129" t="n">
        <f aca="false">SUM(E4:E9)</f>
        <v>552.301666666667</v>
      </c>
      <c r="F10" s="129" t="n">
        <f aca="false">SUM(F4:F9)</f>
        <v>801.94202</v>
      </c>
      <c r="G10" s="129" t="n">
        <f aca="false">SUM(G4:G9)</f>
        <v>265.1048</v>
      </c>
      <c r="H10" s="129" t="n">
        <f aca="false">SUM(H4:H9)</f>
        <v>515.247245757576</v>
      </c>
      <c r="I10" s="130" t="n">
        <f aca="false">SUM(I4:J9)</f>
        <v>2134.59573242424</v>
      </c>
      <c r="J10" s="130" t="n">
        <f aca="false">SUM(J4:J9)</f>
        <v>0</v>
      </c>
    </row>
    <row r="12" customFormat="false" ht="43.5" hidden="false" customHeight="true" outlineLevel="0" collapsed="false">
      <c r="A12" s="131" t="s">
        <v>203</v>
      </c>
      <c r="B12" s="131"/>
      <c r="C12" s="131"/>
      <c r="D12" s="131"/>
      <c r="E12" s="131"/>
      <c r="F12" s="131"/>
      <c r="G12" s="131"/>
      <c r="H12" s="131"/>
      <c r="I12" s="131"/>
      <c r="J12" s="131"/>
    </row>
    <row r="14" customFormat="false" ht="14.65" hidden="false" customHeight="true" outlineLevel="0" collapsed="false">
      <c r="A14" s="132" t="s">
        <v>204</v>
      </c>
    </row>
    <row r="16" customFormat="false" ht="17.1" hidden="false" customHeight="true" outlineLevel="0" collapsed="false">
      <c r="A16" s="133" t="n">
        <v>0.0739</v>
      </c>
    </row>
    <row r="17" customFormat="false" ht="17.1" hidden="false" customHeight="true" outlineLevel="0" collapsed="false">
      <c r="A17" s="133" t="n">
        <v>0.076</v>
      </c>
    </row>
    <row r="18" customFormat="false" ht="17.1" hidden="false" customHeight="true" outlineLevel="0" collapsed="false">
      <c r="A18" s="133" t="n">
        <v>0.0782</v>
      </c>
      <c r="B18" s="0" t="s">
        <v>205</v>
      </c>
    </row>
    <row r="19" customFormat="false" ht="17.1" hidden="false" customHeight="true" outlineLevel="0" collapsed="false">
      <c r="A19" s="133"/>
    </row>
    <row r="20" customFormat="false" ht="36.4" hidden="false" customHeight="true" outlineLevel="0" collapsed="false">
      <c r="A20" s="134" t="s">
        <v>206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customFormat="false" ht="67.9" hidden="false" customHeight="true" outlineLevel="0" collapsed="false">
      <c r="A21" s="135" t="s">
        <v>207</v>
      </c>
      <c r="B21" s="135" t="s">
        <v>208</v>
      </c>
      <c r="C21" s="135" t="s">
        <v>192</v>
      </c>
      <c r="D21" s="118" t="s">
        <v>209</v>
      </c>
      <c r="E21" s="134" t="s">
        <v>194</v>
      </c>
      <c r="F21" s="134" t="s">
        <v>195</v>
      </c>
      <c r="G21" s="134" t="s">
        <v>210</v>
      </c>
      <c r="H21" s="134" t="s">
        <v>211</v>
      </c>
      <c r="I21" s="134" t="s">
        <v>198</v>
      </c>
      <c r="J21" s="134" t="s">
        <v>212</v>
      </c>
      <c r="K21" s="134" t="s">
        <v>213</v>
      </c>
    </row>
    <row r="22" customFormat="false" ht="15" hidden="false" customHeight="true" outlineLevel="0" collapsed="false">
      <c r="A22" s="135"/>
      <c r="B22" s="135"/>
      <c r="C22" s="135"/>
      <c r="D22" s="136" t="n">
        <v>1</v>
      </c>
      <c r="E22" s="137" t="n">
        <f aca="false">1/12</f>
        <v>0.0833333333333333</v>
      </c>
      <c r="F22" s="137" t="n">
        <v>0.121</v>
      </c>
      <c r="G22" s="137" t="n">
        <v>0.04</v>
      </c>
      <c r="H22" s="138" t="n">
        <f aca="false">H3</f>
        <v>0.0777424242424243</v>
      </c>
      <c r="I22" s="139" t="n">
        <f aca="false">SUM(E22:H22)</f>
        <v>0.322075757575758</v>
      </c>
      <c r="J22" s="134"/>
      <c r="K22" s="134"/>
    </row>
    <row r="23" customFormat="false" ht="13.5" hidden="false" customHeight="true" outlineLevel="0" collapsed="false">
      <c r="A23" s="140" t="n">
        <v>1</v>
      </c>
      <c r="B23" s="125" t="s">
        <v>214</v>
      </c>
      <c r="C23" s="141"/>
      <c r="D23" s="142"/>
      <c r="E23" s="142" t="n">
        <f aca="false">$E$3*D23</f>
        <v>0</v>
      </c>
      <c r="F23" s="142" t="n">
        <f aca="false">$F$3*D23</f>
        <v>0</v>
      </c>
      <c r="G23" s="142" t="n">
        <f aca="false">$G$3*D23</f>
        <v>0</v>
      </c>
      <c r="H23" s="142" t="n">
        <f aca="false">$H$3*D23</f>
        <v>0</v>
      </c>
      <c r="I23" s="142" t="n">
        <f aca="false">SUM(E23:H23)</f>
        <v>0</v>
      </c>
      <c r="J23" s="142"/>
      <c r="K23" s="142" t="n">
        <f aca="false">I23-J23</f>
        <v>0</v>
      </c>
    </row>
    <row r="24" customFormat="false" ht="16.5" hidden="false" customHeight="true" outlineLevel="0" collapsed="false">
      <c r="A24" s="140" t="n">
        <f aca="false">A23+1</f>
        <v>2</v>
      </c>
      <c r="B24" s="125" t="s">
        <v>214</v>
      </c>
      <c r="C24" s="141"/>
      <c r="D24" s="142"/>
      <c r="E24" s="142" t="n">
        <f aca="false">$E$3*D24</f>
        <v>0</v>
      </c>
      <c r="F24" s="142" t="n">
        <f aca="false">$F$3*D24</f>
        <v>0</v>
      </c>
      <c r="G24" s="142" t="n">
        <f aca="false">$G$3*D24</f>
        <v>0</v>
      </c>
      <c r="H24" s="142" t="n">
        <f aca="false">$H$3*D24</f>
        <v>0</v>
      </c>
      <c r="I24" s="142" t="n">
        <f aca="false">SUM(E24:H24)</f>
        <v>0</v>
      </c>
      <c r="J24" s="142"/>
      <c r="K24" s="142" t="n">
        <f aca="false">I24-J24</f>
        <v>0</v>
      </c>
    </row>
    <row r="25" customFormat="false" ht="14.65" hidden="false" customHeight="true" outlineLevel="0" collapsed="false">
      <c r="A25" s="125" t="s">
        <v>215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</row>
    <row r="26" customFormat="false" ht="14.65" hidden="false" customHeight="true" outlineLevel="0" collapsed="false">
      <c r="A26" s="125" t="s">
        <v>216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</row>
    <row r="27" customFormat="false" ht="14.65" hidden="true" customHeight="true" outlineLevel="0" collapsed="false">
      <c r="A27" s="0" t="s">
        <v>217</v>
      </c>
    </row>
    <row r="28" customFormat="false" ht="14.65" hidden="true" customHeight="true" outlineLevel="0" collapsed="false"/>
    <row r="34" customFormat="false" ht="17.1" hidden="false" customHeight="true" outlineLevel="0" collapsed="false"/>
    <row r="35" customFormat="false" ht="17.1" hidden="false" customHeight="true" outlineLevel="0" collapsed="false"/>
    <row r="36" customFormat="false" ht="17.1" hidden="false" customHeight="true" outlineLevel="0" collapsed="false"/>
    <row r="65520" customFormat="false" ht="12.75" hidden="false" customHeight="true" outlineLevel="0" collapsed="false"/>
    <row r="65521" customFormat="false" ht="12.75" hidden="false" customHeight="true" outlineLevel="0" collapsed="false"/>
    <row r="65522" customFormat="false" ht="12.75" hidden="false" customHeight="true" outlineLevel="0" collapsed="false"/>
    <row r="65523" customFormat="false" ht="12.75" hidden="false" customHeight="true" outlineLevel="0" collapsed="false"/>
    <row r="65524" customFormat="false" ht="12.75" hidden="false" customHeight="true" outlineLevel="0" collapsed="false"/>
    <row r="65525" customFormat="false" ht="12.75" hidden="false" customHeight="true" outlineLevel="0" collapsed="false"/>
    <row r="65526" customFormat="false" ht="12.75" hidden="false" customHeight="true" outlineLevel="0" collapsed="false"/>
    <row r="65527" customFormat="false" ht="12.75" hidden="false" customHeight="true" outlineLevel="0" collapsed="false"/>
    <row r="65528" customFormat="false" ht="12.75" hidden="false" customHeight="true" outlineLevel="0" collapsed="false"/>
    <row r="65529" customFormat="false" ht="12.75" hidden="false" customHeight="true" outlineLevel="0" collapsed="false"/>
    <row r="65530" customFormat="false" ht="12.75" hidden="false" customHeight="true" outlineLevel="0" collapsed="false"/>
    <row r="65531" customFormat="false" ht="12.75" hidden="false" customHeight="true" outlineLevel="0" collapsed="false"/>
    <row r="65532" customFormat="false" ht="12.75" hidden="false" customHeight="true" outlineLevel="0" collapsed="false"/>
    <row r="65533" customFormat="false" ht="12.75" hidden="false" customHeight="true" outlineLevel="0" collapsed="false"/>
    <row r="65534" customFormat="false" ht="12.75" hidden="false" customHeight="true" outlineLevel="0" collapsed="false"/>
    <row r="65535" customFormat="false" ht="12.75" hidden="false" customHeight="true" outlineLevel="0" collapsed="false"/>
    <row r="65536" customFormat="false" ht="12.75" hidden="false" customHeight="true" outlineLevel="0" collapsed="false"/>
    <row r="65537" customFormat="false" ht="12.75" hidden="false" customHeight="true" outlineLevel="0" collapsed="false"/>
    <row r="65538" customFormat="false" ht="12.75" hidden="false" customHeight="true" outlineLevel="0" collapsed="false"/>
    <row r="65539" customFormat="false" ht="12.75" hidden="false" customHeight="true" outlineLevel="0" collapsed="false"/>
  </sheetData>
  <mergeCells count="23">
    <mergeCell ref="A1:J1"/>
    <mergeCell ref="A2:A3"/>
    <mergeCell ref="B2:B3"/>
    <mergeCell ref="C2:C3"/>
    <mergeCell ref="I2:J2"/>
    <mergeCell ref="I3:J3"/>
    <mergeCell ref="I4:J4"/>
    <mergeCell ref="I5:J5"/>
    <mergeCell ref="I6:J6"/>
    <mergeCell ref="I7:J7"/>
    <mergeCell ref="I8:J8"/>
    <mergeCell ref="I9:J9"/>
    <mergeCell ref="A10:C10"/>
    <mergeCell ref="I10:J10"/>
    <mergeCell ref="A12:J12"/>
    <mergeCell ref="A20:K20"/>
    <mergeCell ref="A21:A22"/>
    <mergeCell ref="B21:B22"/>
    <mergeCell ref="C21:C22"/>
    <mergeCell ref="J21:J22"/>
    <mergeCell ref="K21:K22"/>
    <mergeCell ref="A25:K25"/>
    <mergeCell ref="A26:K26"/>
  </mergeCells>
  <dataValidations count="1">
    <dataValidation allowBlank="true" operator="equal" showDropDown="false" showErrorMessage="true" showInputMessage="false" sqref="B4:C9 B23:C24" type="none">
      <formula1>0</formula1>
      <formula2>0</formula2>
    </dataValidation>
  </dataValidations>
  <printOptions headings="false" gridLines="false" gridLinesSet="true" horizontalCentered="false" verticalCentered="false"/>
  <pageMargins left="0.7875" right="0.7875" top="1.02361111111111" bottom="1.02361111111111" header="0.7875" footer="0.511805555555555"/>
  <pageSetup paperSize="9" scale="6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&amp;C&amp;"Arial,Normal"&amp;10&amp;A</oddHeader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2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11.58984375" defaultRowHeight="12.75" zeroHeight="false" outlineLevelRow="0" outlineLevelCol="0"/>
  <cols>
    <col collapsed="false" customWidth="true" hidden="false" outlineLevel="0" max="1" min="1" style="143" width="5.01"/>
    <col collapsed="false" customWidth="false" hidden="false" outlineLevel="0" max="5" min="2" style="143" width="11.57"/>
    <col collapsed="false" customWidth="true" hidden="false" outlineLevel="0" max="6" min="6" style="143" width="43.71"/>
    <col collapsed="false" customWidth="true" hidden="false" outlineLevel="0" max="7" min="7" style="143" width="83.86"/>
    <col collapsed="false" customWidth="false" hidden="false" outlineLevel="0" max="1024" min="8" style="143" width="11.57"/>
  </cols>
  <sheetData>
    <row r="1" customFormat="false" ht="12.75" hidden="false" customHeight="false" outlineLevel="0" collapsed="false">
      <c r="A1" s="144" t="s">
        <v>218</v>
      </c>
      <c r="B1" s="144"/>
      <c r="C1" s="144"/>
      <c r="D1" s="144"/>
      <c r="E1" s="144"/>
      <c r="F1" s="144"/>
      <c r="G1" s="144"/>
    </row>
    <row r="2" customFormat="false" ht="12.75" hidden="false" customHeight="false" outlineLevel="0" collapsed="false">
      <c r="A2" s="144"/>
      <c r="B2" s="144"/>
      <c r="C2" s="144"/>
      <c r="D2" s="144"/>
      <c r="E2" s="144"/>
      <c r="F2" s="144"/>
      <c r="G2" s="144"/>
    </row>
    <row r="3" customFormat="false" ht="12.75" hidden="false" customHeight="false" outlineLevel="0" collapsed="false">
      <c r="A3" s="144"/>
      <c r="B3" s="144"/>
      <c r="C3" s="144"/>
      <c r="D3" s="144"/>
      <c r="E3" s="144"/>
      <c r="F3" s="144"/>
      <c r="G3" s="144"/>
    </row>
    <row r="4" customFormat="false" ht="12.75" hidden="false" customHeight="false" outlineLevel="0" collapsed="false">
      <c r="A4" s="145" t="s">
        <v>219</v>
      </c>
      <c r="B4" s="145"/>
      <c r="C4" s="145"/>
      <c r="D4" s="145"/>
      <c r="E4" s="145"/>
      <c r="F4" s="145"/>
      <c r="G4" s="145"/>
    </row>
    <row r="5" customFormat="false" ht="14.65" hidden="false" customHeight="true" outlineLevel="0" collapsed="false">
      <c r="A5" s="146" t="s">
        <v>68</v>
      </c>
      <c r="B5" s="146"/>
      <c r="C5" s="146"/>
      <c r="D5" s="146"/>
      <c r="E5" s="146"/>
      <c r="F5" s="147" t="s">
        <v>220</v>
      </c>
      <c r="G5" s="147" t="s">
        <v>221</v>
      </c>
    </row>
    <row r="6" customFormat="false" ht="73.5" hidden="false" customHeight="true" outlineLevel="0" collapsed="false">
      <c r="A6" s="148" t="s">
        <v>222</v>
      </c>
      <c r="B6" s="148"/>
      <c r="C6" s="148"/>
      <c r="D6" s="148"/>
      <c r="E6" s="148"/>
      <c r="F6" s="149" t="s">
        <v>223</v>
      </c>
      <c r="G6" s="150" t="s">
        <v>224</v>
      </c>
    </row>
    <row r="7" customFormat="false" ht="12.75" hidden="false" customHeight="false" outlineLevel="0" collapsed="false">
      <c r="A7" s="147" t="s">
        <v>225</v>
      </c>
      <c r="B7" s="147"/>
      <c r="C7" s="147"/>
      <c r="D7" s="147"/>
      <c r="E7" s="147"/>
      <c r="F7" s="147"/>
      <c r="G7" s="147"/>
    </row>
    <row r="8" customFormat="false" ht="14.65" hidden="false" customHeight="true" outlineLevel="0" collapsed="false">
      <c r="A8" s="146" t="s">
        <v>116</v>
      </c>
      <c r="B8" s="146"/>
      <c r="C8" s="146"/>
      <c r="D8" s="146"/>
      <c r="E8" s="146"/>
      <c r="F8" s="147" t="s">
        <v>220</v>
      </c>
      <c r="G8" s="147" t="s">
        <v>221</v>
      </c>
    </row>
    <row r="9" customFormat="false" ht="23.25" hidden="false" customHeight="true" outlineLevel="0" collapsed="false">
      <c r="A9" s="148" t="s">
        <v>88</v>
      </c>
      <c r="B9" s="148"/>
      <c r="C9" s="148"/>
      <c r="D9" s="151" t="n">
        <f aca="false">1/11</f>
        <v>0.0909090909090909</v>
      </c>
      <c r="E9" s="151"/>
      <c r="F9" s="152" t="s">
        <v>226</v>
      </c>
      <c r="G9" s="150" t="s">
        <v>227</v>
      </c>
    </row>
    <row r="10" customFormat="false" ht="23.25" hidden="false" customHeight="true" outlineLevel="0" collapsed="false">
      <c r="A10" s="148" t="s">
        <v>89</v>
      </c>
      <c r="B10" s="148"/>
      <c r="C10" s="148"/>
      <c r="D10" s="151" t="n">
        <f aca="false">1/11</f>
        <v>0.0909090909090909</v>
      </c>
      <c r="E10" s="151"/>
      <c r="F10" s="152" t="s">
        <v>226</v>
      </c>
      <c r="G10" s="150" t="s">
        <v>228</v>
      </c>
    </row>
    <row r="11" customFormat="false" ht="23.25" hidden="false" customHeight="true" outlineLevel="0" collapsed="false">
      <c r="A11" s="148" t="s">
        <v>90</v>
      </c>
      <c r="B11" s="148"/>
      <c r="C11" s="148"/>
      <c r="D11" s="151" t="n">
        <f aca="false">1/11/3</f>
        <v>0.0303030303030303</v>
      </c>
      <c r="E11" s="151"/>
      <c r="F11" s="152" t="s">
        <v>229</v>
      </c>
      <c r="G11" s="150" t="s">
        <v>230</v>
      </c>
    </row>
    <row r="12" customFormat="false" ht="14.65" hidden="false" customHeight="true" outlineLevel="0" collapsed="false">
      <c r="A12" s="153" t="s">
        <v>18</v>
      </c>
      <c r="B12" s="153"/>
      <c r="C12" s="153"/>
      <c r="D12" s="154" t="n">
        <f aca="false">SUM(D9:D11)</f>
        <v>0.212121212121212</v>
      </c>
      <c r="E12" s="154"/>
      <c r="F12" s="152"/>
      <c r="G12" s="150"/>
    </row>
    <row r="13" customFormat="false" ht="14.65" hidden="false" customHeight="true" outlineLevel="0" collapsed="false">
      <c r="A13" s="146" t="s">
        <v>117</v>
      </c>
      <c r="B13" s="146"/>
      <c r="C13" s="146"/>
      <c r="D13" s="146"/>
      <c r="E13" s="146"/>
      <c r="F13" s="147" t="s">
        <v>220</v>
      </c>
      <c r="G13" s="147" t="s">
        <v>221</v>
      </c>
    </row>
    <row r="14" customFormat="false" ht="14.65" hidden="false" customHeight="true" outlineLevel="0" collapsed="false">
      <c r="A14" s="155" t="s">
        <v>96</v>
      </c>
      <c r="B14" s="155"/>
      <c r="C14" s="155"/>
      <c r="D14" s="151" t="n">
        <v>0.2</v>
      </c>
      <c r="E14" s="151"/>
      <c r="F14" s="152" t="s">
        <v>65</v>
      </c>
      <c r="G14" s="156" t="s">
        <v>231</v>
      </c>
    </row>
    <row r="15" customFormat="false" ht="14.65" hidden="false" customHeight="true" outlineLevel="0" collapsed="false">
      <c r="A15" s="155" t="s">
        <v>103</v>
      </c>
      <c r="B15" s="155"/>
      <c r="C15" s="155"/>
      <c r="D15" s="151" t="n">
        <v>0.08</v>
      </c>
      <c r="E15" s="151"/>
      <c r="F15" s="152" t="s">
        <v>65</v>
      </c>
      <c r="G15" s="156" t="s">
        <v>232</v>
      </c>
    </row>
    <row r="16" customFormat="false" ht="14.65" hidden="false" customHeight="true" outlineLevel="0" collapsed="false">
      <c r="A16" s="155" t="s">
        <v>233</v>
      </c>
      <c r="B16" s="155"/>
      <c r="C16" s="155"/>
      <c r="D16" s="151" t="n">
        <v>0.015</v>
      </c>
      <c r="E16" s="151"/>
      <c r="F16" s="152" t="s">
        <v>65</v>
      </c>
      <c r="G16" s="156" t="s">
        <v>234</v>
      </c>
    </row>
    <row r="17" customFormat="false" ht="14.65" hidden="false" customHeight="true" outlineLevel="0" collapsed="false">
      <c r="A17" s="155" t="s">
        <v>235</v>
      </c>
      <c r="B17" s="155"/>
      <c r="C17" s="155"/>
      <c r="D17" s="151" t="n">
        <v>0.01</v>
      </c>
      <c r="E17" s="151"/>
      <c r="F17" s="152" t="s">
        <v>65</v>
      </c>
      <c r="G17" s="156" t="s">
        <v>236</v>
      </c>
    </row>
    <row r="18" customFormat="false" ht="14.65" hidden="false" customHeight="true" outlineLevel="0" collapsed="false">
      <c r="A18" s="155" t="s">
        <v>102</v>
      </c>
      <c r="B18" s="155"/>
      <c r="C18" s="155"/>
      <c r="D18" s="151" t="n">
        <v>0.002</v>
      </c>
      <c r="E18" s="151"/>
      <c r="F18" s="152" t="s">
        <v>65</v>
      </c>
      <c r="G18" s="156" t="s">
        <v>237</v>
      </c>
    </row>
    <row r="19" customFormat="false" ht="14.65" hidden="false" customHeight="true" outlineLevel="0" collapsed="false">
      <c r="A19" s="155" t="s">
        <v>101</v>
      </c>
      <c r="B19" s="155"/>
      <c r="C19" s="155"/>
      <c r="D19" s="151" t="n">
        <v>0.006</v>
      </c>
      <c r="E19" s="151"/>
      <c r="F19" s="152" t="s">
        <v>65</v>
      </c>
      <c r="G19" s="156" t="s">
        <v>238</v>
      </c>
    </row>
    <row r="20" customFormat="false" ht="14.65" hidden="false" customHeight="true" outlineLevel="0" collapsed="false">
      <c r="A20" s="155" t="s">
        <v>97</v>
      </c>
      <c r="B20" s="155" t="n">
        <v>0.025</v>
      </c>
      <c r="C20" s="155"/>
      <c r="D20" s="151" t="n">
        <v>0.025</v>
      </c>
      <c r="E20" s="151"/>
      <c r="F20" s="152" t="s">
        <v>65</v>
      </c>
      <c r="G20" s="156" t="s">
        <v>239</v>
      </c>
    </row>
    <row r="21" customFormat="false" ht="43.35" hidden="false" customHeight="true" outlineLevel="0" collapsed="false">
      <c r="A21" s="155" t="s">
        <v>240</v>
      </c>
      <c r="B21" s="155"/>
      <c r="C21" s="155"/>
      <c r="D21" s="151" t="n">
        <v>0.0285</v>
      </c>
      <c r="E21" s="151"/>
      <c r="F21" s="157" t="s">
        <v>241</v>
      </c>
      <c r="G21" s="150" t="s">
        <v>242</v>
      </c>
    </row>
    <row r="22" customFormat="false" ht="14.65" hidden="false" customHeight="true" outlineLevel="0" collapsed="false">
      <c r="A22" s="153" t="s">
        <v>18</v>
      </c>
      <c r="B22" s="153"/>
      <c r="C22" s="153"/>
      <c r="D22" s="154" t="n">
        <f aca="false">SUM(D14:E21)</f>
        <v>0.3665</v>
      </c>
      <c r="E22" s="154"/>
      <c r="F22" s="158"/>
      <c r="G22" s="158"/>
    </row>
    <row r="23" customFormat="false" ht="12.75" hidden="false" customHeight="false" outlineLevel="0" collapsed="false">
      <c r="A23" s="124"/>
      <c r="B23" s="124"/>
      <c r="C23" s="124"/>
      <c r="D23" s="124"/>
      <c r="E23" s="124"/>
      <c r="F23" s="124"/>
      <c r="G23" s="124"/>
    </row>
    <row r="24" customFormat="false" ht="12.75" hidden="false" customHeight="false" outlineLevel="0" collapsed="false">
      <c r="A24" s="147" t="s">
        <v>243</v>
      </c>
      <c r="B24" s="147"/>
      <c r="C24" s="147"/>
      <c r="D24" s="147"/>
      <c r="E24" s="147"/>
      <c r="F24" s="147"/>
      <c r="G24" s="147"/>
    </row>
    <row r="25" customFormat="false" ht="14.65" hidden="false" customHeight="true" outlineLevel="0" collapsed="false">
      <c r="A25" s="146" t="s">
        <v>244</v>
      </c>
      <c r="B25" s="146"/>
      <c r="C25" s="146"/>
      <c r="D25" s="146"/>
      <c r="E25" s="146"/>
      <c r="F25" s="147" t="s">
        <v>220</v>
      </c>
      <c r="G25" s="147" t="s">
        <v>221</v>
      </c>
    </row>
    <row r="26" customFormat="false" ht="14.65" hidden="false" customHeight="true" outlineLevel="0" collapsed="false">
      <c r="A26" s="155" t="s">
        <v>245</v>
      </c>
      <c r="B26" s="155"/>
      <c r="C26" s="155"/>
      <c r="D26" s="152" t="n">
        <f aca="false">0.05*(1/12)</f>
        <v>0.00416666666666667</v>
      </c>
      <c r="E26" s="152"/>
      <c r="F26" s="152" t="s">
        <v>246</v>
      </c>
      <c r="G26" s="156" t="s">
        <v>247</v>
      </c>
    </row>
    <row r="27" customFormat="false" ht="14.65" hidden="false" customHeight="true" outlineLevel="0" collapsed="false">
      <c r="A27" s="155" t="s">
        <v>248</v>
      </c>
      <c r="B27" s="155"/>
      <c r="C27" s="155"/>
      <c r="D27" s="152" t="n">
        <f aca="false">7/30/12*2%</f>
        <v>0.000388888888888889</v>
      </c>
      <c r="E27" s="152"/>
      <c r="F27" s="152" t="s">
        <v>249</v>
      </c>
      <c r="G27" s="156" t="s">
        <v>250</v>
      </c>
    </row>
    <row r="28" customFormat="false" ht="23.25" hidden="false" customHeight="true" outlineLevel="0" collapsed="false">
      <c r="A28" s="155" t="s">
        <v>251</v>
      </c>
      <c r="B28" s="155"/>
      <c r="C28" s="155"/>
      <c r="D28" s="152" t="n">
        <v>0.4</v>
      </c>
      <c r="E28" s="152"/>
      <c r="F28" s="157" t="s">
        <v>252</v>
      </c>
      <c r="G28" s="156" t="s">
        <v>253</v>
      </c>
    </row>
    <row r="29" customFormat="false" ht="23.25" hidden="false" customHeight="true" outlineLevel="0" collapsed="false">
      <c r="A29" s="159" t="s">
        <v>254</v>
      </c>
      <c r="B29" s="159"/>
      <c r="C29" s="159"/>
      <c r="D29" s="159"/>
      <c r="E29" s="159"/>
      <c r="F29" s="159"/>
      <c r="G29" s="159"/>
    </row>
    <row r="30" customFormat="false" ht="12.75" hidden="false" customHeight="false" outlineLevel="0" collapsed="false">
      <c r="A30" s="160" t="s">
        <v>255</v>
      </c>
      <c r="B30" s="160"/>
      <c r="C30" s="160"/>
      <c r="D30" s="160"/>
      <c r="E30" s="160"/>
      <c r="F30" s="160"/>
      <c r="G30" s="160"/>
    </row>
    <row r="31" customFormat="false" ht="12.75" hidden="false" customHeight="false" outlineLevel="0" collapsed="false">
      <c r="A31" s="161" t="s">
        <v>256</v>
      </c>
      <c r="B31" s="161"/>
      <c r="C31" s="161"/>
      <c r="D31" s="161"/>
      <c r="E31" s="161"/>
      <c r="F31" s="161"/>
      <c r="G31" s="161"/>
    </row>
    <row r="32" customFormat="false" ht="12.75" hidden="false" customHeight="false" outlineLevel="0" collapsed="false">
      <c r="A32" s="162"/>
      <c r="B32" s="162"/>
      <c r="C32" s="162"/>
      <c r="D32" s="162"/>
      <c r="E32" s="162"/>
      <c r="F32" s="163"/>
      <c r="G32" s="163"/>
    </row>
  </sheetData>
  <mergeCells count="46">
    <mergeCell ref="A1:G3"/>
    <mergeCell ref="A4:G4"/>
    <mergeCell ref="A5:E5"/>
    <mergeCell ref="A6:E6"/>
    <mergeCell ref="A7:G7"/>
    <mergeCell ref="A8:E8"/>
    <mergeCell ref="A9:C9"/>
    <mergeCell ref="D9:E9"/>
    <mergeCell ref="A10:C10"/>
    <mergeCell ref="D10:E10"/>
    <mergeCell ref="A11:C11"/>
    <mergeCell ref="D11:E11"/>
    <mergeCell ref="A12:C12"/>
    <mergeCell ref="D12:E12"/>
    <mergeCell ref="A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G23"/>
    <mergeCell ref="A24:G24"/>
    <mergeCell ref="A25:E25"/>
    <mergeCell ref="A26:C26"/>
    <mergeCell ref="D26:E26"/>
    <mergeCell ref="A27:C27"/>
    <mergeCell ref="D27:E27"/>
    <mergeCell ref="A28:C28"/>
    <mergeCell ref="D28:E28"/>
    <mergeCell ref="A29:G29"/>
    <mergeCell ref="A30:G30"/>
    <mergeCell ref="A31:G31"/>
    <mergeCell ref="A32:E32"/>
  </mergeCells>
  <printOptions headings="false" gridLines="false" gridLinesSet="true" horizontalCentered="false" verticalCentered="false"/>
  <pageMargins left="0.7875" right="0.7875" top="1.02361111111111" bottom="1.02361111111111" header="0.7875" footer="0.511805555555555"/>
  <pageSetup paperSize="9" scale="69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&amp;C&amp;"Arial,Normal"&amp;10&amp;A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632523"/>
    <pageSetUpPr fitToPage="true"/>
  </sheetPr>
  <dimension ref="A1:U37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9.15625" defaultRowHeight="12.75" zeroHeight="false" outlineLevelRow="0" outlineLevelCol="0"/>
  <cols>
    <col collapsed="false" customWidth="false" hidden="false" outlineLevel="0" max="1" min="1" style="164" width="9.14"/>
    <col collapsed="false" customWidth="true" hidden="false" outlineLevel="0" max="2" min="2" style="165" width="22.43"/>
    <col collapsed="false" customWidth="true" hidden="false" outlineLevel="0" max="3" min="3" style="165" width="19.42"/>
    <col collapsed="false" customWidth="true" hidden="false" outlineLevel="0" max="4" min="4" style="165" width="19.29"/>
    <col collapsed="false" customWidth="true" hidden="false" outlineLevel="0" max="5" min="5" style="165" width="19.14"/>
    <col collapsed="false" customWidth="true" hidden="false" outlineLevel="0" max="6" min="6" style="165" width="15.42"/>
    <col collapsed="false" customWidth="true" hidden="false" outlineLevel="0" max="7" min="7" style="166" width="17.86"/>
    <col collapsed="false" customWidth="true" hidden="false" outlineLevel="0" max="8" min="8" style="166" width="16"/>
    <col collapsed="false" customWidth="false" hidden="false" outlineLevel="0" max="1024" min="9" style="167" width="9.14"/>
  </cols>
  <sheetData>
    <row r="1" s="173" customFormat="true" ht="10.5" hidden="false" customHeight="true" outlineLevel="0" collapsed="false">
      <c r="A1" s="168"/>
      <c r="B1" s="169"/>
      <c r="C1" s="169"/>
      <c r="D1" s="169"/>
      <c r="E1" s="169"/>
      <c r="F1" s="170"/>
      <c r="G1" s="171"/>
      <c r="H1" s="171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</row>
    <row r="2" s="176" customFormat="true" ht="21.75" hidden="false" customHeight="true" outlineLevel="0" collapsed="false">
      <c r="A2" s="174" t="s">
        <v>257</v>
      </c>
      <c r="B2" s="174"/>
      <c r="C2" s="174"/>
      <c r="D2" s="174"/>
      <c r="E2" s="174"/>
      <c r="F2" s="174"/>
      <c r="G2" s="175"/>
      <c r="H2" s="175"/>
    </row>
    <row r="3" s="180" customFormat="true" ht="42" hidden="false" customHeight="true" outlineLevel="0" collapsed="false">
      <c r="A3" s="177" t="s">
        <v>258</v>
      </c>
      <c r="B3" s="178" t="s">
        <v>259</v>
      </c>
      <c r="C3" s="178" t="s">
        <v>260</v>
      </c>
      <c r="D3" s="178" t="s">
        <v>261</v>
      </c>
      <c r="E3" s="178" t="s">
        <v>262</v>
      </c>
      <c r="F3" s="179" t="s">
        <v>263</v>
      </c>
    </row>
    <row r="4" s="186" customFormat="true" ht="18" hidden="false" customHeight="true" outlineLevel="0" collapsed="false">
      <c r="A4" s="181" t="n">
        <v>43891</v>
      </c>
      <c r="B4" s="182" t="n">
        <v>267516.29</v>
      </c>
      <c r="C4" s="183" t="n">
        <v>4413.9</v>
      </c>
      <c r="D4" s="182" t="n">
        <v>1334.53</v>
      </c>
      <c r="E4" s="183" t="n">
        <f aca="false">C4-D4</f>
        <v>3079.37</v>
      </c>
      <c r="F4" s="184" t="n">
        <f aca="false">E4/B4</f>
        <v>0.0115109625660553</v>
      </c>
      <c r="G4" s="185"/>
      <c r="H4" s="185"/>
    </row>
    <row r="5" s="186" customFormat="true" ht="18" hidden="false" customHeight="true" outlineLevel="0" collapsed="false">
      <c r="A5" s="181" t="n">
        <v>43922</v>
      </c>
      <c r="B5" s="182" t="n">
        <v>263125.71</v>
      </c>
      <c r="C5" s="183" t="n">
        <v>4341.42</v>
      </c>
      <c r="D5" s="182" t="n">
        <v>825.01</v>
      </c>
      <c r="E5" s="183" t="n">
        <f aca="false">C5-D5</f>
        <v>3516.41</v>
      </c>
      <c r="F5" s="184" t="n">
        <f aca="false">E5/B5</f>
        <v>0.0133639924430038</v>
      </c>
      <c r="G5" s="185"/>
      <c r="H5" s="185"/>
    </row>
    <row r="6" s="186" customFormat="true" ht="18" hidden="false" customHeight="true" outlineLevel="0" collapsed="false">
      <c r="A6" s="181" t="n">
        <v>43952</v>
      </c>
      <c r="B6" s="182" t="n">
        <v>237223.21</v>
      </c>
      <c r="C6" s="183" t="n">
        <v>3914.05</v>
      </c>
      <c r="D6" s="182" t="n">
        <v>818.39</v>
      </c>
      <c r="E6" s="183" t="n">
        <f aca="false">C6-D6</f>
        <v>3095.66</v>
      </c>
      <c r="F6" s="184" t="n">
        <f aca="false">E6/B6</f>
        <v>0.0130495662713611</v>
      </c>
      <c r="G6" s="187"/>
      <c r="H6" s="185"/>
    </row>
    <row r="7" s="186" customFormat="true" ht="18" hidden="false" customHeight="true" outlineLevel="0" collapsed="false">
      <c r="A7" s="181" t="n">
        <v>43983</v>
      </c>
      <c r="B7" s="182" t="n">
        <v>226903.85</v>
      </c>
      <c r="C7" s="183" t="n">
        <v>3743.78</v>
      </c>
      <c r="D7" s="182" t="n">
        <v>327.99</v>
      </c>
      <c r="E7" s="183" t="n">
        <f aca="false">C7-D7</f>
        <v>3415.79</v>
      </c>
      <c r="F7" s="184" t="n">
        <f aca="false">E7/B7</f>
        <v>0.0150539093981878</v>
      </c>
      <c r="G7" s="185"/>
      <c r="H7" s="185"/>
    </row>
    <row r="8" s="186" customFormat="true" ht="18" hidden="false" customHeight="true" outlineLevel="0" collapsed="false">
      <c r="A8" s="181" t="n">
        <v>44013</v>
      </c>
      <c r="B8" s="182" t="n">
        <v>218040.87</v>
      </c>
      <c r="C8" s="183" t="n">
        <v>3597.58</v>
      </c>
      <c r="D8" s="182" t="n">
        <v>1290.84</v>
      </c>
      <c r="E8" s="183" t="n">
        <f aca="false">C8-D8</f>
        <v>2306.74</v>
      </c>
      <c r="F8" s="184" t="n">
        <f aca="false">E8/B8</f>
        <v>0.0105793927532944</v>
      </c>
      <c r="G8" s="185"/>
      <c r="H8" s="185"/>
    </row>
    <row r="9" s="186" customFormat="true" ht="18" hidden="false" customHeight="true" outlineLevel="0" collapsed="false">
      <c r="A9" s="181" t="n">
        <v>44044</v>
      </c>
      <c r="B9" s="182" t="n">
        <v>241340.47</v>
      </c>
      <c r="C9" s="183" t="n">
        <v>3982.01</v>
      </c>
      <c r="D9" s="182" t="n">
        <v>780.67</v>
      </c>
      <c r="E9" s="183" t="n">
        <f aca="false">C9-D9</f>
        <v>3201.34</v>
      </c>
      <c r="F9" s="184" t="n">
        <f aca="false">E9/B9</f>
        <v>0.0132648287293051</v>
      </c>
      <c r="G9" s="185"/>
      <c r="H9" s="185"/>
    </row>
    <row r="10" s="186" customFormat="true" ht="18" hidden="false" customHeight="true" outlineLevel="0" collapsed="false">
      <c r="A10" s="181" t="n">
        <v>44075</v>
      </c>
      <c r="B10" s="182" t="n">
        <v>202389.16</v>
      </c>
      <c r="C10" s="183" t="n">
        <v>3339.34</v>
      </c>
      <c r="D10" s="182" t="n">
        <v>392.02</v>
      </c>
      <c r="E10" s="183" t="n">
        <f aca="false">C10-D10</f>
        <v>2947.32</v>
      </c>
      <c r="F10" s="184" t="n">
        <f aca="false">E10/B10</f>
        <v>0.0145626376432414</v>
      </c>
      <c r="G10" s="185"/>
      <c r="H10" s="185"/>
    </row>
    <row r="11" s="186" customFormat="true" ht="18" hidden="false" customHeight="true" outlineLevel="0" collapsed="false">
      <c r="A11" s="181" t="n">
        <v>44105</v>
      </c>
      <c r="B11" s="182" t="n">
        <v>126923.78</v>
      </c>
      <c r="C11" s="183" t="n">
        <v>2094.2</v>
      </c>
      <c r="D11" s="182" t="n">
        <v>525.28</v>
      </c>
      <c r="E11" s="183" t="n">
        <f aca="false">C11-D11</f>
        <v>1568.92</v>
      </c>
      <c r="F11" s="184" t="n">
        <f aca="false">E11/B11</f>
        <v>0.012361119405678</v>
      </c>
      <c r="G11" s="188"/>
      <c r="H11" s="185"/>
    </row>
    <row r="12" s="166" customFormat="true" ht="18" hidden="false" customHeight="true" outlineLevel="0" collapsed="false">
      <c r="A12" s="181" t="n">
        <v>44136</v>
      </c>
      <c r="B12" s="182" t="n">
        <v>136735.82</v>
      </c>
      <c r="C12" s="183" t="n">
        <v>2256.09</v>
      </c>
      <c r="D12" s="182" t="n">
        <v>501</v>
      </c>
      <c r="E12" s="183" t="n">
        <f aca="false">C12-D12</f>
        <v>1755.09</v>
      </c>
      <c r="F12" s="184" t="n">
        <f aca="false">E12/B12</f>
        <v>0.0128356271238948</v>
      </c>
      <c r="J12" s="186"/>
    </row>
    <row r="13" s="166" customFormat="true" ht="18" hidden="false" customHeight="true" outlineLevel="0" collapsed="false">
      <c r="A13" s="181" t="n">
        <v>44166</v>
      </c>
      <c r="B13" s="182" t="n">
        <v>135678.93</v>
      </c>
      <c r="C13" s="183" t="n">
        <v>2238.65</v>
      </c>
      <c r="D13" s="182" t="n">
        <v>449.57</v>
      </c>
      <c r="E13" s="183" t="n">
        <f aca="false">C13-D13</f>
        <v>1789.08</v>
      </c>
      <c r="F13" s="184" t="n">
        <f aca="false">E13/B13</f>
        <v>0.0131861299318914</v>
      </c>
      <c r="J13" s="186"/>
    </row>
    <row r="14" s="166" customFormat="true" ht="18" hidden="false" customHeight="true" outlineLevel="0" collapsed="false">
      <c r="A14" s="181" t="n">
        <v>44197</v>
      </c>
      <c r="B14" s="182" t="n">
        <v>130535.75</v>
      </c>
      <c r="C14" s="183" t="n">
        <v>2153.79</v>
      </c>
      <c r="D14" s="182" t="n">
        <v>634.76</v>
      </c>
      <c r="E14" s="183" t="n">
        <f aca="false">C14-D14</f>
        <v>1519.03</v>
      </c>
      <c r="F14" s="184" t="n">
        <f aca="false">E14/B14</f>
        <v>0.0116368887450373</v>
      </c>
      <c r="J14" s="186"/>
    </row>
    <row r="15" s="166" customFormat="true" ht="18" hidden="false" customHeight="true" outlineLevel="0" collapsed="false">
      <c r="A15" s="181" t="n">
        <v>44228</v>
      </c>
      <c r="B15" s="182" t="n">
        <v>130984.11</v>
      </c>
      <c r="C15" s="183" t="n">
        <v>2161.19</v>
      </c>
      <c r="D15" s="182" t="n">
        <v>610.07</v>
      </c>
      <c r="E15" s="183" t="n">
        <f aca="false">C15-D15</f>
        <v>1551.12</v>
      </c>
      <c r="F15" s="184" t="n">
        <f aca="false">E15/B15</f>
        <v>0.011842047100217</v>
      </c>
      <c r="J15" s="186"/>
    </row>
    <row r="16" customFormat="false" ht="25.5" hidden="false" customHeight="true" outlineLevel="0" collapsed="false">
      <c r="A16" s="189" t="s">
        <v>264</v>
      </c>
      <c r="B16" s="189"/>
      <c r="C16" s="189"/>
      <c r="D16" s="189"/>
      <c r="E16" s="189"/>
      <c r="F16" s="190" t="n">
        <f aca="false">H16/G16</f>
        <v>0.0128358920831875</v>
      </c>
      <c r="G16" s="191" t="n">
        <f aca="false">SUM(B4:B15)</f>
        <v>2317397.95</v>
      </c>
      <c r="H16" s="191" t="n">
        <f aca="false">SUM(E4:E15)</f>
        <v>29745.87</v>
      </c>
      <c r="J16" s="186"/>
    </row>
    <row r="17" customFormat="false" ht="18" hidden="false" customHeight="true" outlineLevel="0" collapsed="false">
      <c r="A17" s="192"/>
      <c r="B17" s="173"/>
      <c r="C17" s="193"/>
      <c r="D17" s="193"/>
      <c r="E17" s="173"/>
      <c r="F17" s="194"/>
      <c r="G17" s="195"/>
    </row>
    <row r="18" customFormat="false" ht="18" hidden="false" customHeight="true" outlineLevel="0" collapsed="false">
      <c r="A18" s="192"/>
      <c r="B18" s="193"/>
      <c r="C18" s="193"/>
      <c r="D18" s="193"/>
      <c r="E18" s="193"/>
      <c r="F18" s="194"/>
    </row>
    <row r="19" customFormat="false" ht="21.75" hidden="false" customHeight="true" outlineLevel="0" collapsed="false">
      <c r="A19" s="174" t="s">
        <v>265</v>
      </c>
      <c r="B19" s="174"/>
      <c r="C19" s="174"/>
      <c r="D19" s="174"/>
      <c r="E19" s="174"/>
      <c r="F19" s="174"/>
    </row>
    <row r="20" customFormat="false" ht="42" hidden="false" customHeight="true" outlineLevel="0" collapsed="false">
      <c r="A20" s="177" t="s">
        <v>258</v>
      </c>
      <c r="B20" s="178" t="s">
        <v>259</v>
      </c>
      <c r="C20" s="178" t="s">
        <v>266</v>
      </c>
      <c r="D20" s="178" t="s">
        <v>267</v>
      </c>
      <c r="E20" s="178" t="s">
        <v>262</v>
      </c>
      <c r="F20" s="179" t="s">
        <v>268</v>
      </c>
    </row>
    <row r="21" s="186" customFormat="true" ht="18" hidden="false" customHeight="true" outlineLevel="0" collapsed="false">
      <c r="A21" s="181" t="n">
        <f aca="false">A4</f>
        <v>43891</v>
      </c>
      <c r="B21" s="182" t="n">
        <f aca="false">B4</f>
        <v>267516.29</v>
      </c>
      <c r="C21" s="183" t="n">
        <v>20331.11</v>
      </c>
      <c r="D21" s="182" t="n">
        <v>6146.92</v>
      </c>
      <c r="E21" s="183" t="n">
        <f aca="false">C21-D21</f>
        <v>14184.19</v>
      </c>
      <c r="F21" s="184" t="n">
        <f aca="false">E21/B21</f>
        <v>0.0530217804680231</v>
      </c>
      <c r="G21" s="185"/>
      <c r="H21" s="185"/>
    </row>
    <row r="22" s="186" customFormat="true" ht="18" hidden="false" customHeight="true" outlineLevel="0" collapsed="false">
      <c r="A22" s="181" t="n">
        <f aca="false">A5</f>
        <v>43922</v>
      </c>
      <c r="B22" s="182" t="n">
        <f aca="false">B5</f>
        <v>263125.71</v>
      </c>
      <c r="C22" s="183" t="n">
        <v>19997.43</v>
      </c>
      <c r="D22" s="182" t="n">
        <v>3800.03</v>
      </c>
      <c r="E22" s="183" t="n">
        <f aca="false">C22-D22</f>
        <v>16197.4</v>
      </c>
      <c r="F22" s="184" t="n">
        <f aca="false">E22/B22</f>
        <v>0.061557648623542</v>
      </c>
      <c r="G22" s="185"/>
      <c r="H22" s="185"/>
    </row>
    <row r="23" s="186" customFormat="true" ht="18" hidden="false" customHeight="true" outlineLevel="0" collapsed="false">
      <c r="A23" s="181" t="n">
        <f aca="false">A6</f>
        <v>43952</v>
      </c>
      <c r="B23" s="182" t="n">
        <f aca="false">B6</f>
        <v>237223.21</v>
      </c>
      <c r="C23" s="183" t="n">
        <v>18028.84</v>
      </c>
      <c r="D23" s="182" t="n">
        <v>3769.55</v>
      </c>
      <c r="E23" s="183" t="n">
        <f aca="false">C23-D23</f>
        <v>14259.29</v>
      </c>
      <c r="F23" s="184" t="n">
        <f aca="false">E23/B23</f>
        <v>0.0601091689131093</v>
      </c>
      <c r="G23" s="185"/>
      <c r="H23" s="185"/>
    </row>
    <row r="24" s="186" customFormat="true" ht="18" hidden="false" customHeight="true" outlineLevel="0" collapsed="false">
      <c r="A24" s="181" t="n">
        <f aca="false">A7</f>
        <v>43983</v>
      </c>
      <c r="B24" s="182" t="n">
        <f aca="false">B7</f>
        <v>226903.85</v>
      </c>
      <c r="C24" s="183" t="n">
        <v>17244.57</v>
      </c>
      <c r="D24" s="182" t="n">
        <v>1510.72</v>
      </c>
      <c r="E24" s="183" t="n">
        <f aca="false">C24-D24</f>
        <v>15733.85</v>
      </c>
      <c r="F24" s="184" t="n">
        <f aca="false">E24/B24</f>
        <v>0.0693414853912792</v>
      </c>
      <c r="G24" s="185"/>
      <c r="H24" s="185"/>
    </row>
    <row r="25" s="186" customFormat="true" ht="18" hidden="false" customHeight="true" outlineLevel="0" collapsed="false">
      <c r="A25" s="181" t="n">
        <f aca="false">A8</f>
        <v>44013</v>
      </c>
      <c r="B25" s="182" t="n">
        <f aca="false">B8</f>
        <v>218040.87</v>
      </c>
      <c r="C25" s="183" t="n">
        <v>16571.01</v>
      </c>
      <c r="D25" s="182" t="n">
        <v>5945.71</v>
      </c>
      <c r="E25" s="183" t="n">
        <f aca="false">C25-D25</f>
        <v>10625.3</v>
      </c>
      <c r="F25" s="184" t="n">
        <f aca="false">E25/B25</f>
        <v>0.0487307723547425</v>
      </c>
      <c r="G25" s="185"/>
      <c r="H25" s="185"/>
    </row>
    <row r="26" s="186" customFormat="true" ht="18" hidden="false" customHeight="true" outlineLevel="0" collapsed="false">
      <c r="A26" s="181" t="n">
        <f aca="false">A9</f>
        <v>44044</v>
      </c>
      <c r="B26" s="182" t="n">
        <f aca="false">B9</f>
        <v>241340.47</v>
      </c>
      <c r="C26" s="183" t="n">
        <v>18341.77</v>
      </c>
      <c r="D26" s="182" t="n">
        <v>3595.82</v>
      </c>
      <c r="E26" s="183" t="n">
        <f aca="false">C26-D26</f>
        <v>14745.95</v>
      </c>
      <c r="F26" s="184" t="n">
        <f aca="false">E26/B26</f>
        <v>0.0611001959182395</v>
      </c>
      <c r="G26" s="185"/>
      <c r="H26" s="185"/>
    </row>
    <row r="27" s="186" customFormat="true" ht="18" hidden="false" customHeight="true" outlineLevel="0" collapsed="false">
      <c r="A27" s="181" t="n">
        <f aca="false">A10</f>
        <v>44075</v>
      </c>
      <c r="B27" s="182" t="n">
        <f aca="false">B10</f>
        <v>202389.16</v>
      </c>
      <c r="C27" s="183" t="n">
        <v>15381.46</v>
      </c>
      <c r="D27" s="182" t="n">
        <v>1805.66</v>
      </c>
      <c r="E27" s="183" t="n">
        <f aca="false">C27-D27</f>
        <v>13575.8</v>
      </c>
      <c r="F27" s="184" t="n">
        <f aca="false">E27/B27</f>
        <v>0.0670777031734308</v>
      </c>
      <c r="G27" s="185"/>
      <c r="H27" s="185"/>
    </row>
    <row r="28" s="186" customFormat="true" ht="18" hidden="false" customHeight="true" outlineLevel="0" collapsed="false">
      <c r="A28" s="181" t="n">
        <f aca="false">A11</f>
        <v>44105</v>
      </c>
      <c r="B28" s="182" t="n">
        <f aca="false">B11</f>
        <v>126923.78</v>
      </c>
      <c r="C28" s="183" t="n">
        <v>9646.14</v>
      </c>
      <c r="D28" s="182" t="n">
        <v>2419.45</v>
      </c>
      <c r="E28" s="183" t="n">
        <f aca="false">C28-D28</f>
        <v>7226.69</v>
      </c>
      <c r="F28" s="184" t="n">
        <f aca="false">E28/B28</f>
        <v>0.0569372421779433</v>
      </c>
      <c r="G28" s="185"/>
      <c r="H28" s="185"/>
    </row>
    <row r="29" s="186" customFormat="true" ht="18" hidden="false" customHeight="true" outlineLevel="0" collapsed="false">
      <c r="A29" s="181" t="n">
        <v>44105</v>
      </c>
      <c r="B29" s="182" t="n">
        <f aca="false">B12</f>
        <v>136735.82</v>
      </c>
      <c r="C29" s="183" t="n">
        <v>10391.85</v>
      </c>
      <c r="D29" s="182" t="n">
        <v>2307.65</v>
      </c>
      <c r="E29" s="183" t="n">
        <f aca="false">C29-D29</f>
        <v>8084.2</v>
      </c>
      <c r="F29" s="184" t="n">
        <f aca="false">E29/B29</f>
        <v>0.059122766806825</v>
      </c>
      <c r="G29" s="188"/>
      <c r="H29" s="185"/>
    </row>
    <row r="30" s="186" customFormat="true" ht="18" hidden="false" customHeight="true" outlineLevel="0" collapsed="false">
      <c r="A30" s="181" t="n">
        <v>44136</v>
      </c>
      <c r="B30" s="182" t="n">
        <f aca="false">B13</f>
        <v>135678.93</v>
      </c>
      <c r="C30" s="183" t="n">
        <v>10311.52</v>
      </c>
      <c r="D30" s="182" t="n">
        <v>2070.76</v>
      </c>
      <c r="E30" s="183" t="n">
        <f aca="false">C30-D30</f>
        <v>8240.76</v>
      </c>
      <c r="F30" s="184" t="n">
        <f aca="false">E30/B30</f>
        <v>0.060737212476543</v>
      </c>
      <c r="G30" s="166"/>
      <c r="H30" s="166"/>
    </row>
    <row r="31" s="186" customFormat="true" ht="18" hidden="false" customHeight="true" outlineLevel="0" collapsed="false">
      <c r="A31" s="181" t="n">
        <v>44197</v>
      </c>
      <c r="B31" s="182" t="n">
        <f aca="false">B14</f>
        <v>130535.75</v>
      </c>
      <c r="C31" s="183" t="n">
        <v>9920.65</v>
      </c>
      <c r="D31" s="182" t="n">
        <v>2923.75</v>
      </c>
      <c r="E31" s="183" t="n">
        <f aca="false">C31-D31</f>
        <v>6996.9</v>
      </c>
      <c r="F31" s="184" t="n">
        <f aca="false">E31/B31</f>
        <v>0.0536014080433904</v>
      </c>
      <c r="G31" s="188"/>
      <c r="H31" s="185"/>
    </row>
    <row r="32" s="198" customFormat="true" ht="18" hidden="false" customHeight="true" outlineLevel="0" collapsed="false">
      <c r="A32" s="181" t="n">
        <v>44228</v>
      </c>
      <c r="B32" s="182" t="n">
        <f aca="false">B15</f>
        <v>130984.11</v>
      </c>
      <c r="C32" s="183" t="n">
        <v>9954.72</v>
      </c>
      <c r="D32" s="182" t="n">
        <v>2810.03</v>
      </c>
      <c r="E32" s="183" t="n">
        <f aca="false">C32-D32</f>
        <v>7144.69</v>
      </c>
      <c r="F32" s="184" t="n">
        <f aca="false">E32/B32</f>
        <v>0.0545462346539592</v>
      </c>
      <c r="G32" s="196"/>
      <c r="H32" s="197"/>
    </row>
    <row r="33" customFormat="false" ht="24" hidden="false" customHeight="true" outlineLevel="0" collapsed="false">
      <c r="A33" s="189" t="s">
        <v>264</v>
      </c>
      <c r="B33" s="189"/>
      <c r="C33" s="189"/>
      <c r="D33" s="189"/>
      <c r="E33" s="189"/>
      <c r="F33" s="190" t="n">
        <f aca="false">H33/G33</f>
        <v>0.0591245107470644</v>
      </c>
      <c r="G33" s="199" t="n">
        <f aca="false">SUM(B21:B32)</f>
        <v>2317397.95</v>
      </c>
      <c r="H33" s="199" t="n">
        <f aca="false">SUM(E21:E32)</f>
        <v>137015.02</v>
      </c>
    </row>
    <row r="34" customFormat="false" ht="12.75" hidden="false" customHeight="false" outlineLevel="0" collapsed="false">
      <c r="A34" s="200"/>
      <c r="C34" s="201"/>
      <c r="D34" s="201"/>
      <c r="F34" s="200"/>
      <c r="G34" s="195"/>
    </row>
    <row r="37" customFormat="false" ht="12.75" hidden="false" customHeight="false" outlineLevel="0" collapsed="false">
      <c r="F37" s="202"/>
    </row>
  </sheetData>
  <mergeCells count="4">
    <mergeCell ref="A2:F2"/>
    <mergeCell ref="A16:E16"/>
    <mergeCell ref="A19:F19"/>
    <mergeCell ref="A33:E33"/>
  </mergeCells>
  <printOptions headings="false" gridLines="false" gridLinesSet="true" horizontalCentered="true" verticalCentered="false"/>
  <pageMargins left="0.7875" right="0.7875" top="1.81597222222222" bottom="1.77152777777778" header="0.3937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LibreOffice/6.4.6.2$Windows_X86_64 LibreOffice_project/0ce51a4fd21bff07a5c061082cc82c5ed232f115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2021-03-22T14:27:23Z</dcterms:created>
  <dc:creator>Danilo Medeiro dos Santos</dc:creator>
  <dc:description/>
  <dc:language>pt-BR</dc:language>
  <cp:lastModifiedBy>Sandro Comercial</cp:lastModifiedBy>
  <cp:lastPrinted>2021-05-04T19:18:35Z</cp:lastPrinted>
  <dcterms:modified xsi:type="dcterms:W3CDTF">2021-05-04T19:18:48Z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